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2. Statement of Cash Position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AA40" i="2" s="1"/>
  <c r="Z39" i="2"/>
  <c r="Y39" i="2"/>
  <c r="X39" i="2"/>
  <c r="W39" i="2"/>
  <c r="V39" i="2"/>
  <c r="U39" i="2"/>
  <c r="U40" i="2" s="1"/>
  <c r="T39" i="2"/>
  <c r="S39" i="2"/>
  <c r="R39" i="2"/>
  <c r="Q39" i="2"/>
  <c r="P39" i="2"/>
  <c r="O39" i="2"/>
  <c r="O40" i="2" s="1"/>
  <c r="N39" i="2"/>
  <c r="M39" i="2"/>
  <c r="L39" i="2"/>
  <c r="K39" i="2"/>
  <c r="J39" i="2"/>
  <c r="I39" i="2"/>
  <c r="I40" i="2" s="1"/>
  <c r="H39" i="2"/>
  <c r="G39" i="2"/>
  <c r="F39" i="2"/>
  <c r="E39" i="2"/>
  <c r="D39" i="2"/>
  <c r="C39" i="2"/>
  <c r="C40" i="2" s="1"/>
  <c r="L40" i="3"/>
  <c r="AA39" i="3"/>
  <c r="Y39" i="3"/>
  <c r="X39" i="3"/>
  <c r="Z39" i="3" s="1"/>
  <c r="W39" i="3"/>
  <c r="V39" i="3"/>
  <c r="U39" i="3"/>
  <c r="T39" i="3"/>
  <c r="S39" i="3"/>
  <c r="R39" i="3"/>
  <c r="Q39" i="3"/>
  <c r="Q40" i="3" s="1"/>
  <c r="P39" i="3"/>
  <c r="O39" i="3"/>
  <c r="N39" i="3"/>
  <c r="M39" i="3"/>
  <c r="L39" i="3"/>
  <c r="K39" i="3"/>
  <c r="J39" i="3"/>
  <c r="I39" i="3"/>
  <c r="H39" i="3"/>
  <c r="G39" i="3"/>
  <c r="F39" i="3"/>
  <c r="E39" i="3"/>
  <c r="E40" i="3" s="1"/>
  <c r="D39" i="3"/>
  <c r="C39" i="3"/>
  <c r="U40" i="4"/>
  <c r="Q40" i="4"/>
  <c r="E40" i="4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O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X40" i="6"/>
  <c r="Z40" i="6" s="1"/>
  <c r="V40" i="6"/>
  <c r="F40" i="6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O40" i="6" s="1"/>
  <c r="N39" i="6"/>
  <c r="M39" i="6"/>
  <c r="L39" i="6"/>
  <c r="K39" i="6"/>
  <c r="J39" i="6"/>
  <c r="I39" i="6"/>
  <c r="H39" i="6"/>
  <c r="G39" i="6"/>
  <c r="F39" i="6"/>
  <c r="E39" i="6"/>
  <c r="D39" i="6"/>
  <c r="C39" i="6"/>
  <c r="C40" i="6" s="1"/>
  <c r="K40" i="7"/>
  <c r="AA39" i="7"/>
  <c r="Y39" i="7"/>
  <c r="Y40" i="7" s="1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M40" i="7" s="1"/>
  <c r="L39" i="7"/>
  <c r="K39" i="7"/>
  <c r="J39" i="7"/>
  <c r="I39" i="7"/>
  <c r="H39" i="7"/>
  <c r="G39" i="7"/>
  <c r="F39" i="7"/>
  <c r="E39" i="7"/>
  <c r="D39" i="7"/>
  <c r="C39" i="7"/>
  <c r="X40" i="8"/>
  <c r="T40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D40" i="8" s="1"/>
  <c r="C39" i="8"/>
  <c r="R40" i="9"/>
  <c r="P40" i="9"/>
  <c r="AA39" i="9"/>
  <c r="Y39" i="9"/>
  <c r="Y40" i="9" s="1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M40" i="9" s="1"/>
  <c r="L39" i="9"/>
  <c r="K39" i="9"/>
  <c r="J39" i="9"/>
  <c r="I39" i="9"/>
  <c r="H39" i="9"/>
  <c r="G39" i="9"/>
  <c r="F39" i="9"/>
  <c r="E39" i="9"/>
  <c r="D39" i="9"/>
  <c r="C39" i="9"/>
  <c r="Y40" i="10"/>
  <c r="J40" i="10"/>
  <c r="AA39" i="10"/>
  <c r="Z39" i="10"/>
  <c r="Y39" i="10"/>
  <c r="X39" i="10"/>
  <c r="W39" i="10"/>
  <c r="W40" i="10" s="1"/>
  <c r="V39" i="10"/>
  <c r="U39" i="10"/>
  <c r="T39" i="10"/>
  <c r="S39" i="10"/>
  <c r="R39" i="10"/>
  <c r="Q39" i="10"/>
  <c r="P39" i="10"/>
  <c r="O39" i="10"/>
  <c r="N39" i="10"/>
  <c r="M39" i="10"/>
  <c r="L39" i="10"/>
  <c r="K39" i="10"/>
  <c r="K40" i="10" s="1"/>
  <c r="J39" i="10"/>
  <c r="I39" i="10"/>
  <c r="H39" i="10"/>
  <c r="G39" i="10"/>
  <c r="F39" i="10"/>
  <c r="E39" i="10"/>
  <c r="D39" i="10"/>
  <c r="C39" i="10"/>
  <c r="S40" i="11"/>
  <c r="R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H40" i="12"/>
  <c r="AA39" i="12"/>
  <c r="Y39" i="12"/>
  <c r="X39" i="12"/>
  <c r="Z39" i="12" s="1"/>
  <c r="W39" i="12"/>
  <c r="W40" i="12" s="1"/>
  <c r="V39" i="12"/>
  <c r="U39" i="12"/>
  <c r="T39" i="12"/>
  <c r="S39" i="12"/>
  <c r="R39" i="12"/>
  <c r="Q39" i="12"/>
  <c r="P39" i="12"/>
  <c r="O39" i="12"/>
  <c r="N39" i="12"/>
  <c r="M39" i="12"/>
  <c r="L39" i="12"/>
  <c r="K39" i="12"/>
  <c r="K40" i="12" s="1"/>
  <c r="J39" i="12"/>
  <c r="I39" i="12"/>
  <c r="H39" i="12"/>
  <c r="G39" i="12"/>
  <c r="F39" i="12"/>
  <c r="E39" i="12"/>
  <c r="E40" i="12" s="1"/>
  <c r="D39" i="12"/>
  <c r="C39" i="12"/>
  <c r="K40" i="13"/>
  <c r="F40" i="13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M40" i="14"/>
  <c r="L40" i="14"/>
  <c r="AA39" i="14"/>
  <c r="AA40" i="14" s="1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N40" i="14" s="1"/>
  <c r="M39" i="14"/>
  <c r="L39" i="14"/>
  <c r="K39" i="14"/>
  <c r="J39" i="14"/>
  <c r="I39" i="14"/>
  <c r="H39" i="14"/>
  <c r="G39" i="14"/>
  <c r="F39" i="14"/>
  <c r="E39" i="14"/>
  <c r="D39" i="14"/>
  <c r="C39" i="14"/>
  <c r="O40" i="15"/>
  <c r="N40" i="15"/>
  <c r="AA39" i="15"/>
  <c r="AA40" i="15" s="1"/>
  <c r="Y39" i="15"/>
  <c r="X39" i="15"/>
  <c r="W39" i="15"/>
  <c r="V39" i="15"/>
  <c r="U39" i="15"/>
  <c r="U40" i="15" s="1"/>
  <c r="T39" i="15"/>
  <c r="T40" i="15" s="1"/>
  <c r="S39" i="15"/>
  <c r="R39" i="15"/>
  <c r="Q39" i="15"/>
  <c r="P39" i="15"/>
  <c r="O39" i="15"/>
  <c r="N39" i="15"/>
  <c r="M39" i="15"/>
  <c r="L39" i="15"/>
  <c r="K39" i="15"/>
  <c r="J39" i="15"/>
  <c r="I39" i="15"/>
  <c r="I40" i="15" s="1"/>
  <c r="H39" i="15"/>
  <c r="H40" i="15" s="1"/>
  <c r="G39" i="15"/>
  <c r="F39" i="15"/>
  <c r="E39" i="15"/>
  <c r="D39" i="15"/>
  <c r="C39" i="15"/>
  <c r="C40" i="15" s="1"/>
  <c r="Y40" i="16"/>
  <c r="M40" i="16"/>
  <c r="AA39" i="16"/>
  <c r="AA40" i="16" s="1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O40" i="16" s="1"/>
  <c r="N39" i="16"/>
  <c r="M39" i="16"/>
  <c r="L39" i="16"/>
  <c r="K39" i="16"/>
  <c r="J39" i="16"/>
  <c r="I39" i="16"/>
  <c r="H39" i="16"/>
  <c r="G39" i="16"/>
  <c r="F39" i="16"/>
  <c r="E39" i="16"/>
  <c r="D39" i="16"/>
  <c r="C39" i="16"/>
  <c r="C40" i="16" s="1"/>
  <c r="R40" i="17"/>
  <c r="O40" i="17"/>
  <c r="I40" i="17"/>
  <c r="AA39" i="17"/>
  <c r="Y39" i="17"/>
  <c r="Y40" i="17" s="1"/>
  <c r="X39" i="17"/>
  <c r="X40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L40" i="17" s="1"/>
  <c r="K39" i="17"/>
  <c r="J39" i="17"/>
  <c r="I39" i="17"/>
  <c r="H39" i="17"/>
  <c r="G39" i="17"/>
  <c r="G40" i="17" s="1"/>
  <c r="F39" i="17"/>
  <c r="E39" i="17"/>
  <c r="D39" i="17"/>
  <c r="C39" i="17"/>
  <c r="Y40" i="18"/>
  <c r="X40" i="18"/>
  <c r="Z40" i="18" s="1"/>
  <c r="Q40" i="18"/>
  <c r="I40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N40" i="18" s="1"/>
  <c r="M39" i="18"/>
  <c r="L39" i="18"/>
  <c r="K39" i="18"/>
  <c r="J39" i="18"/>
  <c r="I39" i="18"/>
  <c r="H39" i="18"/>
  <c r="H40" i="18" s="1"/>
  <c r="G39" i="18"/>
  <c r="F39" i="18"/>
  <c r="E39" i="18"/>
  <c r="D39" i="18"/>
  <c r="C39" i="18"/>
  <c r="AA40" i="19"/>
  <c r="Q40" i="19"/>
  <c r="E40" i="19"/>
  <c r="AA39" i="19"/>
  <c r="Y39" i="19"/>
  <c r="X39" i="19"/>
  <c r="W39" i="19"/>
  <c r="V39" i="19"/>
  <c r="U39" i="19"/>
  <c r="T39" i="19"/>
  <c r="S39" i="19"/>
  <c r="R39" i="19"/>
  <c r="Q39" i="19"/>
  <c r="P39" i="19"/>
  <c r="O39" i="19"/>
  <c r="O40" i="19" s="1"/>
  <c r="N39" i="19"/>
  <c r="M39" i="19"/>
  <c r="L39" i="19"/>
  <c r="K39" i="19"/>
  <c r="J39" i="19"/>
  <c r="I39" i="19"/>
  <c r="H39" i="19"/>
  <c r="G39" i="19"/>
  <c r="F39" i="19"/>
  <c r="E39" i="19"/>
  <c r="D39" i="19"/>
  <c r="C39" i="19"/>
  <c r="C40" i="19" s="1"/>
  <c r="S40" i="20"/>
  <c r="G40" i="20"/>
  <c r="AA39" i="20"/>
  <c r="Y39" i="20"/>
  <c r="X39" i="20"/>
  <c r="W39" i="20"/>
  <c r="V39" i="20"/>
  <c r="U39" i="20"/>
  <c r="T39" i="20"/>
  <c r="S39" i="20"/>
  <c r="R39" i="20"/>
  <c r="R40" i="20" s="1"/>
  <c r="Q39" i="20"/>
  <c r="Q40" i="20" s="1"/>
  <c r="P39" i="20"/>
  <c r="O39" i="20"/>
  <c r="N39" i="20"/>
  <c r="M39" i="20"/>
  <c r="L39" i="20"/>
  <c r="L40" i="20" s="1"/>
  <c r="K39" i="20"/>
  <c r="J39" i="20"/>
  <c r="I39" i="20"/>
  <c r="H39" i="20"/>
  <c r="G39" i="20"/>
  <c r="F39" i="20"/>
  <c r="F40" i="20" s="1"/>
  <c r="E39" i="20"/>
  <c r="D39" i="20"/>
  <c r="C39" i="20"/>
  <c r="W40" i="21"/>
  <c r="U40" i="21"/>
  <c r="I40" i="21"/>
  <c r="AA39" i="21"/>
  <c r="Y39" i="21"/>
  <c r="X39" i="21"/>
  <c r="X40" i="21" s="1"/>
  <c r="Z40" i="21" s="1"/>
  <c r="W39" i="21"/>
  <c r="V39" i="21"/>
  <c r="U39" i="21"/>
  <c r="T39" i="21"/>
  <c r="S39" i="21"/>
  <c r="R39" i="21"/>
  <c r="R40" i="21" s="1"/>
  <c r="Q39" i="21"/>
  <c r="P39" i="21"/>
  <c r="O39" i="21"/>
  <c r="N39" i="21"/>
  <c r="M39" i="21"/>
  <c r="L39" i="21"/>
  <c r="L40" i="21" s="1"/>
  <c r="K39" i="21"/>
  <c r="J39" i="21"/>
  <c r="I39" i="21"/>
  <c r="H39" i="21"/>
  <c r="G39" i="21"/>
  <c r="F39" i="21"/>
  <c r="F40" i="21" s="1"/>
  <c r="E39" i="21"/>
  <c r="D39" i="21"/>
  <c r="C39" i="21"/>
  <c r="Y40" i="22"/>
  <c r="M40" i="22"/>
  <c r="K40" i="22"/>
  <c r="AA39" i="22"/>
  <c r="Z39" i="22"/>
  <c r="Y39" i="22"/>
  <c r="X39" i="22"/>
  <c r="W39" i="22"/>
  <c r="V39" i="22"/>
  <c r="U39" i="22"/>
  <c r="T39" i="22"/>
  <c r="T40" i="22" s="1"/>
  <c r="S39" i="22"/>
  <c r="R39" i="22"/>
  <c r="Q39" i="22"/>
  <c r="P39" i="22"/>
  <c r="O39" i="22"/>
  <c r="N39" i="22"/>
  <c r="N40" i="22" s="1"/>
  <c r="M39" i="22"/>
  <c r="L39" i="22"/>
  <c r="K39" i="22"/>
  <c r="J39" i="22"/>
  <c r="I39" i="22"/>
  <c r="H39" i="22"/>
  <c r="H40" i="22" s="1"/>
  <c r="G39" i="22"/>
  <c r="F39" i="22"/>
  <c r="E39" i="22"/>
  <c r="D39" i="22"/>
  <c r="C39" i="22"/>
  <c r="AA40" i="23"/>
  <c r="Q40" i="23"/>
  <c r="E40" i="23"/>
  <c r="AA39" i="23"/>
  <c r="Y39" i="23"/>
  <c r="X39" i="23"/>
  <c r="W39" i="23"/>
  <c r="V39" i="23"/>
  <c r="U39" i="23"/>
  <c r="T39" i="23"/>
  <c r="S39" i="23"/>
  <c r="R39" i="23"/>
  <c r="Q39" i="23"/>
  <c r="P39" i="23"/>
  <c r="O39" i="23"/>
  <c r="O40" i="23" s="1"/>
  <c r="N39" i="23"/>
  <c r="M39" i="23"/>
  <c r="L39" i="23"/>
  <c r="K39" i="23"/>
  <c r="J39" i="23"/>
  <c r="I39" i="23"/>
  <c r="H39" i="23"/>
  <c r="G39" i="23"/>
  <c r="F39" i="23"/>
  <c r="E39" i="23"/>
  <c r="D39" i="23"/>
  <c r="C39" i="23"/>
  <c r="C40" i="23" s="1"/>
  <c r="S40" i="24"/>
  <c r="G40" i="24"/>
  <c r="AA39" i="24"/>
  <c r="Y39" i="24"/>
  <c r="X39" i="24"/>
  <c r="W39" i="24"/>
  <c r="V39" i="24"/>
  <c r="U39" i="24"/>
  <c r="T39" i="24"/>
  <c r="S39" i="24"/>
  <c r="R39" i="24"/>
  <c r="R40" i="24" s="1"/>
  <c r="Q39" i="24"/>
  <c r="Q40" i="24" s="1"/>
  <c r="P39" i="24"/>
  <c r="O39" i="24"/>
  <c r="N39" i="24"/>
  <c r="M39" i="24"/>
  <c r="L39" i="24"/>
  <c r="L40" i="24" s="1"/>
  <c r="K39" i="24"/>
  <c r="J39" i="24"/>
  <c r="I39" i="24"/>
  <c r="H39" i="24"/>
  <c r="G39" i="24"/>
  <c r="F39" i="24"/>
  <c r="F40" i="24" s="1"/>
  <c r="E39" i="24"/>
  <c r="D39" i="24"/>
  <c r="C39" i="24"/>
  <c r="W40" i="25"/>
  <c r="U40" i="25"/>
  <c r="I40" i="25"/>
  <c r="AA39" i="25"/>
  <c r="Y39" i="25"/>
  <c r="X39" i="25"/>
  <c r="W39" i="25"/>
  <c r="V39" i="25"/>
  <c r="U39" i="25"/>
  <c r="T39" i="25"/>
  <c r="S39" i="25"/>
  <c r="R39" i="25"/>
  <c r="R40" i="25" s="1"/>
  <c r="Q39" i="25"/>
  <c r="P39" i="25"/>
  <c r="O39" i="25"/>
  <c r="N39" i="25"/>
  <c r="M39" i="25"/>
  <c r="L39" i="25"/>
  <c r="L40" i="25" s="1"/>
  <c r="K39" i="25"/>
  <c r="J39" i="25"/>
  <c r="I39" i="25"/>
  <c r="H39" i="25"/>
  <c r="G39" i="25"/>
  <c r="F39" i="25"/>
  <c r="F40" i="25" s="1"/>
  <c r="E39" i="25"/>
  <c r="D39" i="25"/>
  <c r="C39" i="25"/>
  <c r="Y40" i="26"/>
  <c r="M40" i="26"/>
  <c r="K40" i="26"/>
  <c r="AA39" i="26"/>
  <c r="Z39" i="26"/>
  <c r="Y39" i="26"/>
  <c r="X39" i="26"/>
  <c r="W39" i="26"/>
  <c r="V39" i="26"/>
  <c r="U39" i="26"/>
  <c r="T39" i="26"/>
  <c r="T40" i="26" s="1"/>
  <c r="S39" i="26"/>
  <c r="R39" i="26"/>
  <c r="Q39" i="26"/>
  <c r="P39" i="26"/>
  <c r="O39" i="26"/>
  <c r="N39" i="26"/>
  <c r="N40" i="26" s="1"/>
  <c r="M39" i="26"/>
  <c r="L39" i="26"/>
  <c r="K39" i="26"/>
  <c r="J39" i="26"/>
  <c r="I39" i="26"/>
  <c r="H39" i="26"/>
  <c r="H40" i="26" s="1"/>
  <c r="G39" i="26"/>
  <c r="F39" i="26"/>
  <c r="E39" i="26"/>
  <c r="D39" i="26"/>
  <c r="C39" i="26"/>
  <c r="AA40" i="27"/>
  <c r="Q40" i="27"/>
  <c r="E40" i="27"/>
  <c r="AA39" i="27"/>
  <c r="Y39" i="27"/>
  <c r="X39" i="27"/>
  <c r="W39" i="27"/>
  <c r="V39" i="27"/>
  <c r="U39" i="27"/>
  <c r="T39" i="27"/>
  <c r="S39" i="27"/>
  <c r="R39" i="27"/>
  <c r="Q39" i="27"/>
  <c r="P39" i="27"/>
  <c r="O39" i="27"/>
  <c r="O40" i="27" s="1"/>
  <c r="N39" i="27"/>
  <c r="M39" i="27"/>
  <c r="L39" i="27"/>
  <c r="K39" i="27"/>
  <c r="J39" i="27"/>
  <c r="I39" i="27"/>
  <c r="H39" i="27"/>
  <c r="G39" i="27"/>
  <c r="F39" i="27"/>
  <c r="E39" i="27"/>
  <c r="D39" i="27"/>
  <c r="C39" i="27"/>
  <c r="C40" i="27" s="1"/>
  <c r="S40" i="28"/>
  <c r="Q40" i="28"/>
  <c r="G40" i="28"/>
  <c r="AA39" i="28"/>
  <c r="Y39" i="28"/>
  <c r="X39" i="28"/>
  <c r="W39" i="28"/>
  <c r="V39" i="28"/>
  <c r="U39" i="28"/>
  <c r="T39" i="28"/>
  <c r="S39" i="28"/>
  <c r="R39" i="28"/>
  <c r="R40" i="28" s="1"/>
  <c r="Q39" i="28"/>
  <c r="P39" i="28"/>
  <c r="O39" i="28"/>
  <c r="N39" i="28"/>
  <c r="M39" i="28"/>
  <c r="L39" i="28"/>
  <c r="L40" i="28" s="1"/>
  <c r="K39" i="28"/>
  <c r="J39" i="28"/>
  <c r="I39" i="28"/>
  <c r="H39" i="28"/>
  <c r="G39" i="28"/>
  <c r="F39" i="28"/>
  <c r="F40" i="28" s="1"/>
  <c r="E39" i="28"/>
  <c r="D39" i="28"/>
  <c r="C39" i="28"/>
  <c r="W40" i="29"/>
  <c r="U40" i="29"/>
  <c r="I40" i="29"/>
  <c r="AA39" i="29"/>
  <c r="Y39" i="29"/>
  <c r="X39" i="29"/>
  <c r="W39" i="29"/>
  <c r="V39" i="29"/>
  <c r="U39" i="29"/>
  <c r="T39" i="29"/>
  <c r="S39" i="29"/>
  <c r="R39" i="29"/>
  <c r="R40" i="29" s="1"/>
  <c r="Q39" i="29"/>
  <c r="P39" i="29"/>
  <c r="O39" i="29"/>
  <c r="N39" i="29"/>
  <c r="M39" i="29"/>
  <c r="L39" i="29"/>
  <c r="L40" i="29" s="1"/>
  <c r="K39" i="29"/>
  <c r="J39" i="29"/>
  <c r="I39" i="29"/>
  <c r="H39" i="29"/>
  <c r="G39" i="29"/>
  <c r="F39" i="29"/>
  <c r="F40" i="29" s="1"/>
  <c r="E39" i="29"/>
  <c r="D39" i="29"/>
  <c r="C39" i="29"/>
  <c r="Y40" i="30"/>
  <c r="M40" i="30"/>
  <c r="K40" i="30"/>
  <c r="AA39" i="30"/>
  <c r="Z39" i="30"/>
  <c r="Y39" i="30"/>
  <c r="X39" i="30"/>
  <c r="W39" i="30"/>
  <c r="V39" i="30"/>
  <c r="U39" i="30"/>
  <c r="T39" i="30"/>
  <c r="T40" i="30" s="1"/>
  <c r="S39" i="30"/>
  <c r="R39" i="30"/>
  <c r="Q39" i="30"/>
  <c r="P39" i="30"/>
  <c r="O39" i="30"/>
  <c r="N39" i="30"/>
  <c r="N40" i="30" s="1"/>
  <c r="M39" i="30"/>
  <c r="L39" i="30"/>
  <c r="K39" i="30"/>
  <c r="J39" i="30"/>
  <c r="I39" i="30"/>
  <c r="H39" i="30"/>
  <c r="H40" i="30" s="1"/>
  <c r="G39" i="30"/>
  <c r="F39" i="30"/>
  <c r="E39" i="30"/>
  <c r="D39" i="30"/>
  <c r="C39" i="30"/>
  <c r="AA40" i="31"/>
  <c r="Q40" i="31"/>
  <c r="E40" i="31"/>
  <c r="AA39" i="31"/>
  <c r="Y39" i="31"/>
  <c r="X39" i="31"/>
  <c r="W39" i="31"/>
  <c r="V39" i="31"/>
  <c r="U39" i="31"/>
  <c r="T39" i="31"/>
  <c r="S39" i="31"/>
  <c r="R39" i="31"/>
  <c r="Q39" i="31"/>
  <c r="P39" i="31"/>
  <c r="O39" i="31"/>
  <c r="O40" i="31" s="1"/>
  <c r="N39" i="31"/>
  <c r="M39" i="31"/>
  <c r="L39" i="31"/>
  <c r="K39" i="31"/>
  <c r="J39" i="31"/>
  <c r="I39" i="31"/>
  <c r="H39" i="31"/>
  <c r="G39" i="31"/>
  <c r="F39" i="31"/>
  <c r="E39" i="31"/>
  <c r="D39" i="31"/>
  <c r="C39" i="31"/>
  <c r="C40" i="31" s="1"/>
  <c r="P40" i="32"/>
  <c r="C40" i="32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E40" i="32" s="1"/>
  <c r="D39" i="32"/>
  <c r="C39" i="32"/>
  <c r="Q40" i="33"/>
  <c r="AA39" i="33"/>
  <c r="Y39" i="33"/>
  <c r="X39" i="33"/>
  <c r="W39" i="33"/>
  <c r="V39" i="33"/>
  <c r="U39" i="33"/>
  <c r="T39" i="33"/>
  <c r="S39" i="33"/>
  <c r="S40" i="33" s="1"/>
  <c r="R39" i="33"/>
  <c r="Q39" i="33"/>
  <c r="P39" i="33"/>
  <c r="O39" i="33"/>
  <c r="N39" i="33"/>
  <c r="M39" i="33"/>
  <c r="M40" i="33" s="1"/>
  <c r="L39" i="33"/>
  <c r="L40" i="33" s="1"/>
  <c r="K39" i="33"/>
  <c r="J39" i="33"/>
  <c r="I39" i="33"/>
  <c r="H39" i="33"/>
  <c r="G39" i="33"/>
  <c r="G40" i="33" s="1"/>
  <c r="F39" i="33"/>
  <c r="F40" i="33" s="1"/>
  <c r="E39" i="33"/>
  <c r="D39" i="33"/>
  <c r="C39" i="33"/>
  <c r="U40" i="34"/>
  <c r="M40" i="34"/>
  <c r="L40" i="34"/>
  <c r="AA39" i="34"/>
  <c r="Z39" i="34"/>
  <c r="Y39" i="34"/>
  <c r="X39" i="34"/>
  <c r="W39" i="34"/>
  <c r="V39" i="34"/>
  <c r="U39" i="34"/>
  <c r="T39" i="34"/>
  <c r="T40" i="34" s="1"/>
  <c r="S39" i="34"/>
  <c r="R39" i="34"/>
  <c r="Q39" i="34"/>
  <c r="P39" i="34"/>
  <c r="O39" i="34"/>
  <c r="N39" i="34"/>
  <c r="N40" i="34" s="1"/>
  <c r="M39" i="34"/>
  <c r="L39" i="34"/>
  <c r="K39" i="34"/>
  <c r="J39" i="34"/>
  <c r="I39" i="34"/>
  <c r="I40" i="34" s="1"/>
  <c r="H39" i="34"/>
  <c r="H40" i="34" s="1"/>
  <c r="G39" i="34"/>
  <c r="F39" i="34"/>
  <c r="E39" i="34"/>
  <c r="D39" i="34"/>
  <c r="C39" i="34"/>
  <c r="Y40" i="35"/>
  <c r="I40" i="35"/>
  <c r="E40" i="35"/>
  <c r="AA39" i="35"/>
  <c r="Y39" i="35"/>
  <c r="X39" i="35"/>
  <c r="W39" i="35"/>
  <c r="W40" i="35" s="1"/>
  <c r="V39" i="35"/>
  <c r="U39" i="35"/>
  <c r="T39" i="35"/>
  <c r="S39" i="35"/>
  <c r="R39" i="35"/>
  <c r="Q39" i="35"/>
  <c r="P39" i="35"/>
  <c r="O39" i="35"/>
  <c r="N39" i="35"/>
  <c r="M39" i="35"/>
  <c r="L39" i="35"/>
  <c r="K39" i="35"/>
  <c r="K40" i="35" s="1"/>
  <c r="J39" i="35"/>
  <c r="I39" i="35"/>
  <c r="H39" i="35"/>
  <c r="G39" i="35"/>
  <c r="F39" i="35"/>
  <c r="E39" i="35"/>
  <c r="D39" i="35"/>
  <c r="C39" i="35"/>
  <c r="S40" i="36"/>
  <c r="E40" i="36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I40" i="36" s="1"/>
  <c r="H39" i="36"/>
  <c r="G39" i="36"/>
  <c r="F39" i="36"/>
  <c r="E39" i="36"/>
  <c r="D39" i="36"/>
  <c r="C39" i="36"/>
  <c r="C40" i="36" s="1"/>
  <c r="S40" i="37"/>
  <c r="G40" i="37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R40" i="38"/>
  <c r="F40" i="38"/>
  <c r="AA39" i="38"/>
  <c r="Y39" i="38"/>
  <c r="X39" i="38"/>
  <c r="W39" i="38"/>
  <c r="W40" i="38" s="1"/>
  <c r="V39" i="38"/>
  <c r="U39" i="38"/>
  <c r="T39" i="38"/>
  <c r="S39" i="38"/>
  <c r="R39" i="38"/>
  <c r="Q39" i="38"/>
  <c r="Q40" i="38" s="1"/>
  <c r="P39" i="38"/>
  <c r="O39" i="38"/>
  <c r="N39" i="38"/>
  <c r="M39" i="38"/>
  <c r="L39" i="38"/>
  <c r="K39" i="38"/>
  <c r="K40" i="38" s="1"/>
  <c r="J39" i="38"/>
  <c r="I39" i="38"/>
  <c r="H39" i="38"/>
  <c r="G39" i="38"/>
  <c r="F39" i="38"/>
  <c r="E39" i="38"/>
  <c r="D39" i="38"/>
  <c r="C39" i="38"/>
  <c r="T40" i="39"/>
  <c r="S40" i="39"/>
  <c r="H40" i="39"/>
  <c r="G40" i="39"/>
  <c r="AA39" i="39"/>
  <c r="Y39" i="39"/>
  <c r="X39" i="39"/>
  <c r="Z39" i="39" s="1"/>
  <c r="W39" i="39"/>
  <c r="V39" i="39"/>
  <c r="U39" i="39"/>
  <c r="T39" i="39"/>
  <c r="S39" i="39"/>
  <c r="R39" i="39"/>
  <c r="R40" i="39" s="1"/>
  <c r="Q39" i="39"/>
  <c r="Q40" i="39" s="1"/>
  <c r="P39" i="39"/>
  <c r="O39" i="39"/>
  <c r="N39" i="39"/>
  <c r="M39" i="39"/>
  <c r="L39" i="39"/>
  <c r="K39" i="39"/>
  <c r="J39" i="39"/>
  <c r="I39" i="39"/>
  <c r="H39" i="39"/>
  <c r="G39" i="39"/>
  <c r="F39" i="39"/>
  <c r="F40" i="39" s="1"/>
  <c r="E39" i="39"/>
  <c r="E40" i="39" s="1"/>
  <c r="D39" i="39"/>
  <c r="C39" i="39"/>
  <c r="U40" i="40"/>
  <c r="I40" i="40"/>
  <c r="F40" i="40"/>
  <c r="AA39" i="40"/>
  <c r="Y39" i="40"/>
  <c r="X39" i="40"/>
  <c r="W39" i="40"/>
  <c r="V39" i="40"/>
  <c r="U39" i="40"/>
  <c r="T39" i="40"/>
  <c r="S39" i="40"/>
  <c r="R39" i="40"/>
  <c r="R40" i="40" s="1"/>
  <c r="Q39" i="40"/>
  <c r="P39" i="40"/>
  <c r="O39" i="40"/>
  <c r="N39" i="40"/>
  <c r="M39" i="40"/>
  <c r="L39" i="40"/>
  <c r="L40" i="40" s="1"/>
  <c r="K39" i="40"/>
  <c r="J39" i="40"/>
  <c r="I39" i="40"/>
  <c r="H39" i="40"/>
  <c r="G39" i="40"/>
  <c r="F39" i="40"/>
  <c r="E39" i="40"/>
  <c r="D39" i="40"/>
  <c r="C39" i="40"/>
  <c r="T40" i="1"/>
  <c r="K40" i="1"/>
  <c r="H40" i="1"/>
  <c r="AA39" i="1"/>
  <c r="Y39" i="1"/>
  <c r="Y40" i="1" s="1"/>
  <c r="X39" i="1"/>
  <c r="Z39" i="1" s="1"/>
  <c r="W39" i="1"/>
  <c r="V39" i="1"/>
  <c r="U39" i="1"/>
  <c r="T39" i="1"/>
  <c r="S39" i="1"/>
  <c r="R39" i="1"/>
  <c r="R40" i="1" s="1"/>
  <c r="Q39" i="1"/>
  <c r="P39" i="1"/>
  <c r="O39" i="1"/>
  <c r="N39" i="1"/>
  <c r="M39" i="1"/>
  <c r="M40" i="1" s="1"/>
  <c r="L39" i="1"/>
  <c r="K39" i="1"/>
  <c r="J39" i="1"/>
  <c r="I39" i="1"/>
  <c r="H39" i="1"/>
  <c r="G39" i="1"/>
  <c r="F39" i="1"/>
  <c r="F40" i="1" s="1"/>
  <c r="E39" i="1"/>
  <c r="D39" i="1"/>
  <c r="C39" i="1"/>
  <c r="AA34" i="2"/>
  <c r="Y34" i="2"/>
  <c r="X34" i="2"/>
  <c r="W34" i="2"/>
  <c r="V34" i="2"/>
  <c r="V40" i="2" s="1"/>
  <c r="U34" i="2"/>
  <c r="T34" i="2"/>
  <c r="T40" i="2" s="1"/>
  <c r="S34" i="2"/>
  <c r="R34" i="2"/>
  <c r="R40" i="2" s="1"/>
  <c r="Q34" i="2"/>
  <c r="P34" i="2"/>
  <c r="P40" i="2" s="1"/>
  <c r="O34" i="2"/>
  <c r="N34" i="2"/>
  <c r="N40" i="2" s="1"/>
  <c r="M34" i="2"/>
  <c r="L34" i="2"/>
  <c r="L40" i="2" s="1"/>
  <c r="K34" i="2"/>
  <c r="J34" i="2"/>
  <c r="J40" i="2" s="1"/>
  <c r="I34" i="2"/>
  <c r="H34" i="2"/>
  <c r="H40" i="2" s="1"/>
  <c r="G34" i="2"/>
  <c r="F34" i="2"/>
  <c r="F40" i="2" s="1"/>
  <c r="E34" i="2"/>
  <c r="D34" i="2"/>
  <c r="D40" i="2" s="1"/>
  <c r="C34" i="2"/>
  <c r="AA34" i="3"/>
  <c r="AA40" i="3" s="1"/>
  <c r="Z34" i="3"/>
  <c r="Y34" i="3"/>
  <c r="X34" i="3"/>
  <c r="X40" i="3" s="1"/>
  <c r="Z40" i="3" s="1"/>
  <c r="W34" i="3"/>
  <c r="V34" i="3"/>
  <c r="V40" i="3" s="1"/>
  <c r="U34" i="3"/>
  <c r="T34" i="3"/>
  <c r="T40" i="3" s="1"/>
  <c r="S34" i="3"/>
  <c r="S40" i="3" s="1"/>
  <c r="R34" i="3"/>
  <c r="R40" i="3" s="1"/>
  <c r="Q34" i="3"/>
  <c r="P34" i="3"/>
  <c r="P40" i="3" s="1"/>
  <c r="O34" i="3"/>
  <c r="O40" i="3" s="1"/>
  <c r="N34" i="3"/>
  <c r="N40" i="3" s="1"/>
  <c r="M34" i="3"/>
  <c r="L34" i="3"/>
  <c r="K34" i="3"/>
  <c r="J34" i="3"/>
  <c r="J40" i="3" s="1"/>
  <c r="I34" i="3"/>
  <c r="H34" i="3"/>
  <c r="H40" i="3" s="1"/>
  <c r="G34" i="3"/>
  <c r="G40" i="3" s="1"/>
  <c r="F34" i="3"/>
  <c r="F40" i="3" s="1"/>
  <c r="E34" i="3"/>
  <c r="D34" i="3"/>
  <c r="D40" i="3" s="1"/>
  <c r="C34" i="3"/>
  <c r="C40" i="3" s="1"/>
  <c r="AA34" i="4"/>
  <c r="Y34" i="4"/>
  <c r="Y40" i="4" s="1"/>
  <c r="X34" i="4"/>
  <c r="W34" i="4"/>
  <c r="V34" i="4"/>
  <c r="V40" i="4" s="1"/>
  <c r="U34" i="4"/>
  <c r="T34" i="4"/>
  <c r="T40" i="4" s="1"/>
  <c r="S34" i="4"/>
  <c r="R34" i="4"/>
  <c r="R40" i="4" s="1"/>
  <c r="Q34" i="4"/>
  <c r="P34" i="4"/>
  <c r="P40" i="4" s="1"/>
  <c r="O34" i="4"/>
  <c r="N34" i="4"/>
  <c r="N40" i="4" s="1"/>
  <c r="M34" i="4"/>
  <c r="M40" i="4" s="1"/>
  <c r="L34" i="4"/>
  <c r="L40" i="4" s="1"/>
  <c r="K34" i="4"/>
  <c r="J34" i="4"/>
  <c r="J40" i="4" s="1"/>
  <c r="I34" i="4"/>
  <c r="I40" i="4" s="1"/>
  <c r="H34" i="4"/>
  <c r="H40" i="4" s="1"/>
  <c r="G34" i="4"/>
  <c r="F34" i="4"/>
  <c r="F40" i="4" s="1"/>
  <c r="E34" i="4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T40" i="5" s="1"/>
  <c r="S34" i="5"/>
  <c r="S40" i="5" s="1"/>
  <c r="R34" i="5"/>
  <c r="R40" i="5" s="1"/>
  <c r="Q34" i="5"/>
  <c r="P34" i="5"/>
  <c r="P40" i="5" s="1"/>
  <c r="O34" i="5"/>
  <c r="N34" i="5"/>
  <c r="N40" i="5" s="1"/>
  <c r="M34" i="5"/>
  <c r="L34" i="5"/>
  <c r="K34" i="5"/>
  <c r="K40" i="5" s="1"/>
  <c r="J34" i="5"/>
  <c r="J40" i="5" s="1"/>
  <c r="I34" i="5"/>
  <c r="H34" i="5"/>
  <c r="H40" i="5" s="1"/>
  <c r="G34" i="5"/>
  <c r="G40" i="5" s="1"/>
  <c r="F34" i="5"/>
  <c r="F40" i="5" s="1"/>
  <c r="E34" i="5"/>
  <c r="D34" i="5"/>
  <c r="D40" i="5" s="1"/>
  <c r="C34" i="5"/>
  <c r="C40" i="5" s="1"/>
  <c r="AA34" i="6"/>
  <c r="Y34" i="6"/>
  <c r="Y40" i="6" s="1"/>
  <c r="X34" i="6"/>
  <c r="W34" i="6"/>
  <c r="V34" i="6"/>
  <c r="U34" i="6"/>
  <c r="T34" i="6"/>
  <c r="T40" i="6" s="1"/>
  <c r="S34" i="6"/>
  <c r="R34" i="6"/>
  <c r="R40" i="6" s="1"/>
  <c r="Q34" i="6"/>
  <c r="Q40" i="6" s="1"/>
  <c r="P34" i="6"/>
  <c r="P40" i="6" s="1"/>
  <c r="O34" i="6"/>
  <c r="N34" i="6"/>
  <c r="N40" i="6" s="1"/>
  <c r="M34" i="6"/>
  <c r="M40" i="6" s="1"/>
  <c r="L34" i="6"/>
  <c r="L40" i="6" s="1"/>
  <c r="K34" i="6"/>
  <c r="J34" i="6"/>
  <c r="J40" i="6" s="1"/>
  <c r="I34" i="6"/>
  <c r="H34" i="6"/>
  <c r="H40" i="6" s="1"/>
  <c r="G34" i="6"/>
  <c r="F34" i="6"/>
  <c r="E34" i="6"/>
  <c r="E40" i="6" s="1"/>
  <c r="D34" i="6"/>
  <c r="D40" i="6" s="1"/>
  <c r="C34" i="6"/>
  <c r="AA34" i="7"/>
  <c r="AA40" i="7" s="1"/>
  <c r="Z34" i="7"/>
  <c r="Y34" i="7"/>
  <c r="X34" i="7"/>
  <c r="X40" i="7" s="1"/>
  <c r="Z40" i="7" s="1"/>
  <c r="W34" i="7"/>
  <c r="W40" i="7" s="1"/>
  <c r="V34" i="7"/>
  <c r="V40" i="7" s="1"/>
  <c r="U34" i="7"/>
  <c r="T34" i="7"/>
  <c r="T40" i="7" s="1"/>
  <c r="S34" i="7"/>
  <c r="R34" i="7"/>
  <c r="Q34" i="7"/>
  <c r="P34" i="7"/>
  <c r="P40" i="7" s="1"/>
  <c r="O34" i="7"/>
  <c r="O40" i="7" s="1"/>
  <c r="N34" i="7"/>
  <c r="N40" i="7" s="1"/>
  <c r="M34" i="7"/>
  <c r="L34" i="7"/>
  <c r="K34" i="7"/>
  <c r="J34" i="7"/>
  <c r="J40" i="7" s="1"/>
  <c r="I34" i="7"/>
  <c r="H34" i="7"/>
  <c r="H40" i="7" s="1"/>
  <c r="G34" i="7"/>
  <c r="F34" i="7"/>
  <c r="E34" i="7"/>
  <c r="D34" i="7"/>
  <c r="D40" i="7" s="1"/>
  <c r="C34" i="7"/>
  <c r="C40" i="7" s="1"/>
  <c r="AA34" i="8"/>
  <c r="Y34" i="8"/>
  <c r="Y40" i="8" s="1"/>
  <c r="X34" i="8"/>
  <c r="Z34" i="8" s="1"/>
  <c r="W34" i="8"/>
  <c r="V34" i="8"/>
  <c r="U34" i="8"/>
  <c r="U40" i="8" s="1"/>
  <c r="T34" i="8"/>
  <c r="S34" i="8"/>
  <c r="R34" i="8"/>
  <c r="R40" i="8" s="1"/>
  <c r="Q34" i="8"/>
  <c r="Q40" i="8" s="1"/>
  <c r="P34" i="8"/>
  <c r="P40" i="8" s="1"/>
  <c r="O34" i="8"/>
  <c r="N34" i="8"/>
  <c r="N40" i="8" s="1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F40" i="8" s="1"/>
  <c r="E34" i="8"/>
  <c r="E40" i="8" s="1"/>
  <c r="D34" i="8"/>
  <c r="C34" i="8"/>
  <c r="AA34" i="9"/>
  <c r="Y34" i="9"/>
  <c r="X34" i="9"/>
  <c r="Z34" i="9" s="1"/>
  <c r="W34" i="9"/>
  <c r="W40" i="9" s="1"/>
  <c r="V34" i="9"/>
  <c r="V40" i="9" s="1"/>
  <c r="U34" i="9"/>
  <c r="T34" i="9"/>
  <c r="S34" i="9"/>
  <c r="R34" i="9"/>
  <c r="Q34" i="9"/>
  <c r="P34" i="9"/>
  <c r="O34" i="9"/>
  <c r="O40" i="9" s="1"/>
  <c r="N34" i="9"/>
  <c r="M34" i="9"/>
  <c r="L34" i="9"/>
  <c r="L40" i="9" s="1"/>
  <c r="K34" i="9"/>
  <c r="K40" i="9" s="1"/>
  <c r="J34" i="9"/>
  <c r="J40" i="9" s="1"/>
  <c r="I34" i="9"/>
  <c r="H34" i="9"/>
  <c r="G34" i="9"/>
  <c r="F34" i="9"/>
  <c r="F40" i="9" s="1"/>
  <c r="E34" i="9"/>
  <c r="D34" i="9"/>
  <c r="D40" i="9" s="1"/>
  <c r="C34" i="9"/>
  <c r="C40" i="9" s="1"/>
  <c r="AA34" i="10"/>
  <c r="Y34" i="10"/>
  <c r="X34" i="10"/>
  <c r="W34" i="10"/>
  <c r="V34" i="10"/>
  <c r="V40" i="10" s="1"/>
  <c r="U34" i="10"/>
  <c r="U40" i="10" s="1"/>
  <c r="T34" i="10"/>
  <c r="T40" i="10" s="1"/>
  <c r="S34" i="10"/>
  <c r="R34" i="10"/>
  <c r="R40" i="10" s="1"/>
  <c r="Q34" i="10"/>
  <c r="Q40" i="10" s="1"/>
  <c r="P34" i="10"/>
  <c r="P40" i="10" s="1"/>
  <c r="O34" i="10"/>
  <c r="N34" i="10"/>
  <c r="N40" i="10" s="1"/>
  <c r="M34" i="10"/>
  <c r="M40" i="10" s="1"/>
  <c r="L34" i="10"/>
  <c r="L40" i="10" s="1"/>
  <c r="K34" i="10"/>
  <c r="J34" i="10"/>
  <c r="I34" i="10"/>
  <c r="I40" i="10" s="1"/>
  <c r="H34" i="10"/>
  <c r="H40" i="10" s="1"/>
  <c r="G34" i="10"/>
  <c r="F34" i="10"/>
  <c r="F40" i="10" s="1"/>
  <c r="E34" i="10"/>
  <c r="E40" i="10" s="1"/>
  <c r="D34" i="10"/>
  <c r="D40" i="10" s="1"/>
  <c r="C34" i="10"/>
  <c r="AA34" i="11"/>
  <c r="AA40" i="11" s="1"/>
  <c r="Y34" i="11"/>
  <c r="X34" i="11"/>
  <c r="X40" i="11" s="1"/>
  <c r="Z40" i="11" s="1"/>
  <c r="W34" i="11"/>
  <c r="W40" i="11" s="1"/>
  <c r="V34" i="11"/>
  <c r="V40" i="11" s="1"/>
  <c r="U34" i="11"/>
  <c r="T34" i="11"/>
  <c r="S34" i="11"/>
  <c r="R34" i="11"/>
  <c r="Q34" i="11"/>
  <c r="P34" i="11"/>
  <c r="P40" i="11" s="1"/>
  <c r="O34" i="11"/>
  <c r="O40" i="11" s="1"/>
  <c r="N34" i="11"/>
  <c r="N40" i="11" s="1"/>
  <c r="M34" i="11"/>
  <c r="L34" i="11"/>
  <c r="L40" i="11" s="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D40" i="11" s="1"/>
  <c r="C34" i="11"/>
  <c r="C40" i="11" s="1"/>
  <c r="AA34" i="12"/>
  <c r="Y34" i="12"/>
  <c r="Y40" i="12" s="1"/>
  <c r="X34" i="12"/>
  <c r="W34" i="12"/>
  <c r="V34" i="12"/>
  <c r="U34" i="12"/>
  <c r="U40" i="12" s="1"/>
  <c r="T34" i="12"/>
  <c r="T40" i="12" s="1"/>
  <c r="S34" i="12"/>
  <c r="R34" i="12"/>
  <c r="R40" i="12" s="1"/>
  <c r="Q34" i="12"/>
  <c r="Q40" i="12" s="1"/>
  <c r="P34" i="12"/>
  <c r="P40" i="12" s="1"/>
  <c r="O34" i="12"/>
  <c r="N34" i="12"/>
  <c r="M34" i="12"/>
  <c r="M40" i="12" s="1"/>
  <c r="L34" i="12"/>
  <c r="L40" i="12" s="1"/>
  <c r="K34" i="12"/>
  <c r="J34" i="12"/>
  <c r="I34" i="12"/>
  <c r="I40" i="12" s="1"/>
  <c r="H34" i="12"/>
  <c r="G34" i="12"/>
  <c r="F34" i="12"/>
  <c r="E34" i="12"/>
  <c r="D34" i="12"/>
  <c r="D40" i="12" s="1"/>
  <c r="C34" i="12"/>
  <c r="AA34" i="13"/>
  <c r="AA40" i="13" s="1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P40" i="13" s="1"/>
  <c r="O34" i="13"/>
  <c r="O40" i="13" s="1"/>
  <c r="N34" i="13"/>
  <c r="N40" i="13" s="1"/>
  <c r="M34" i="13"/>
  <c r="L34" i="13"/>
  <c r="K34" i="13"/>
  <c r="J34" i="13"/>
  <c r="J40" i="13" s="1"/>
  <c r="I34" i="13"/>
  <c r="H34" i="13"/>
  <c r="G34" i="13"/>
  <c r="F34" i="13"/>
  <c r="E34" i="13"/>
  <c r="D34" i="13"/>
  <c r="C34" i="13"/>
  <c r="AA34" i="14"/>
  <c r="Y34" i="14"/>
  <c r="Y40" i="14" s="1"/>
  <c r="X34" i="14"/>
  <c r="W34" i="14"/>
  <c r="V34" i="14"/>
  <c r="U34" i="14"/>
  <c r="U40" i="14" s="1"/>
  <c r="T34" i="14"/>
  <c r="T40" i="14" s="1"/>
  <c r="S34" i="14"/>
  <c r="R34" i="14"/>
  <c r="Q34" i="14"/>
  <c r="Q40" i="14" s="1"/>
  <c r="P34" i="14"/>
  <c r="P40" i="14" s="1"/>
  <c r="O34" i="14"/>
  <c r="N34" i="14"/>
  <c r="M34" i="14"/>
  <c r="L34" i="14"/>
  <c r="K34" i="14"/>
  <c r="J34" i="14"/>
  <c r="I34" i="14"/>
  <c r="I40" i="14" s="1"/>
  <c r="H34" i="14"/>
  <c r="H40" i="14" s="1"/>
  <c r="G34" i="14"/>
  <c r="F34" i="14"/>
  <c r="E34" i="14"/>
  <c r="E40" i="14" s="1"/>
  <c r="D34" i="14"/>
  <c r="D40" i="14" s="1"/>
  <c r="C34" i="14"/>
  <c r="AA34" i="15"/>
  <c r="Y34" i="15"/>
  <c r="X34" i="15"/>
  <c r="Z34" i="15" s="1"/>
  <c r="W34" i="15"/>
  <c r="W40" i="15" s="1"/>
  <c r="V34" i="15"/>
  <c r="V40" i="15" s="1"/>
  <c r="U34" i="15"/>
  <c r="T34" i="15"/>
  <c r="S34" i="15"/>
  <c r="S40" i="15" s="1"/>
  <c r="R34" i="15"/>
  <c r="R40" i="15" s="1"/>
  <c r="Q34" i="15"/>
  <c r="P34" i="15"/>
  <c r="O34" i="15"/>
  <c r="N34" i="15"/>
  <c r="M34" i="15"/>
  <c r="L34" i="15"/>
  <c r="K34" i="15"/>
  <c r="K40" i="15" s="1"/>
  <c r="J34" i="15"/>
  <c r="J40" i="15" s="1"/>
  <c r="I34" i="15"/>
  <c r="H34" i="15"/>
  <c r="G34" i="15"/>
  <c r="G40" i="15" s="1"/>
  <c r="F34" i="15"/>
  <c r="F40" i="15" s="1"/>
  <c r="E34" i="15"/>
  <c r="D34" i="15"/>
  <c r="C34" i="15"/>
  <c r="AA34" i="16"/>
  <c r="Y34" i="16"/>
  <c r="X34" i="16"/>
  <c r="Z34" i="16" s="1"/>
  <c r="W34" i="16"/>
  <c r="V34" i="16"/>
  <c r="U34" i="16"/>
  <c r="U40" i="16" s="1"/>
  <c r="T34" i="16"/>
  <c r="T40" i="16" s="1"/>
  <c r="S34" i="16"/>
  <c r="R34" i="16"/>
  <c r="Q34" i="16"/>
  <c r="Q40" i="16" s="1"/>
  <c r="P34" i="16"/>
  <c r="P40" i="16" s="1"/>
  <c r="O34" i="16"/>
  <c r="N34" i="16"/>
  <c r="M34" i="16"/>
  <c r="L34" i="16"/>
  <c r="L40" i="16" s="1"/>
  <c r="K34" i="16"/>
  <c r="J34" i="16"/>
  <c r="I34" i="16"/>
  <c r="I40" i="16" s="1"/>
  <c r="H34" i="16"/>
  <c r="H40" i="16" s="1"/>
  <c r="G34" i="16"/>
  <c r="F34" i="16"/>
  <c r="E34" i="16"/>
  <c r="E40" i="16" s="1"/>
  <c r="D34" i="16"/>
  <c r="D40" i="16" s="1"/>
  <c r="C34" i="16"/>
  <c r="AA34" i="17"/>
  <c r="AA40" i="17" s="1"/>
  <c r="Y34" i="17"/>
  <c r="X34" i="17"/>
  <c r="W34" i="17"/>
  <c r="W40" i="17" s="1"/>
  <c r="V34" i="17"/>
  <c r="V40" i="17" s="1"/>
  <c r="U34" i="17"/>
  <c r="T34" i="17"/>
  <c r="S34" i="17"/>
  <c r="S40" i="17" s="1"/>
  <c r="R34" i="17"/>
  <c r="Q34" i="17"/>
  <c r="P34" i="17"/>
  <c r="O34" i="17"/>
  <c r="N34" i="17"/>
  <c r="N40" i="17" s="1"/>
  <c r="M34" i="17"/>
  <c r="M40" i="17" s="1"/>
  <c r="L34" i="17"/>
  <c r="K34" i="17"/>
  <c r="K40" i="17" s="1"/>
  <c r="J34" i="17"/>
  <c r="J40" i="17" s="1"/>
  <c r="I34" i="17"/>
  <c r="H34" i="17"/>
  <c r="G34" i="17"/>
  <c r="F34" i="17"/>
  <c r="E34" i="17"/>
  <c r="E40" i="17" s="1"/>
  <c r="D34" i="17"/>
  <c r="C34" i="17"/>
  <c r="C40" i="17" s="1"/>
  <c r="AA34" i="18"/>
  <c r="AA40" i="18" s="1"/>
  <c r="Y34" i="18"/>
  <c r="X34" i="18"/>
  <c r="Z34" i="18" s="1"/>
  <c r="W34" i="18"/>
  <c r="W40" i="18" s="1"/>
  <c r="V34" i="18"/>
  <c r="U34" i="18"/>
  <c r="U40" i="18" s="1"/>
  <c r="T34" i="18"/>
  <c r="S34" i="18"/>
  <c r="S40" i="18" s="1"/>
  <c r="R34" i="18"/>
  <c r="Q34" i="18"/>
  <c r="P34" i="18"/>
  <c r="P40" i="18" s="1"/>
  <c r="O34" i="18"/>
  <c r="O40" i="18" s="1"/>
  <c r="N34" i="18"/>
  <c r="M34" i="18"/>
  <c r="M40" i="18" s="1"/>
  <c r="L34" i="18"/>
  <c r="L40" i="18" s="1"/>
  <c r="K34" i="18"/>
  <c r="K40" i="18" s="1"/>
  <c r="J34" i="18"/>
  <c r="I34" i="18"/>
  <c r="H34" i="18"/>
  <c r="G34" i="18"/>
  <c r="G40" i="18" s="1"/>
  <c r="F34" i="18"/>
  <c r="E34" i="18"/>
  <c r="E40" i="18" s="1"/>
  <c r="D34" i="18"/>
  <c r="D40" i="18" s="1"/>
  <c r="C34" i="18"/>
  <c r="C40" i="18" s="1"/>
  <c r="AA34" i="19"/>
  <c r="Y34" i="19"/>
  <c r="Y40" i="19" s="1"/>
  <c r="X34" i="19"/>
  <c r="Z34" i="19" s="1"/>
  <c r="W34" i="19"/>
  <c r="W40" i="19" s="1"/>
  <c r="V34" i="19"/>
  <c r="U34" i="19"/>
  <c r="U40" i="19" s="1"/>
  <c r="T34" i="19"/>
  <c r="S34" i="19"/>
  <c r="S40" i="19" s="1"/>
  <c r="R34" i="19"/>
  <c r="Q34" i="19"/>
  <c r="P34" i="19"/>
  <c r="O34" i="19"/>
  <c r="N34" i="19"/>
  <c r="M34" i="19"/>
  <c r="M40" i="19" s="1"/>
  <c r="L34" i="19"/>
  <c r="K34" i="19"/>
  <c r="K40" i="19" s="1"/>
  <c r="J34" i="19"/>
  <c r="I34" i="19"/>
  <c r="I40" i="19" s="1"/>
  <c r="H34" i="19"/>
  <c r="G34" i="19"/>
  <c r="G40" i="19" s="1"/>
  <c r="F34" i="19"/>
  <c r="E34" i="19"/>
  <c r="D34" i="19"/>
  <c r="C34" i="19"/>
  <c r="AA34" i="20"/>
  <c r="AA40" i="20" s="1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P34" i="20"/>
  <c r="O34" i="20"/>
  <c r="O40" i="20" s="1"/>
  <c r="N34" i="20"/>
  <c r="M34" i="20"/>
  <c r="M40" i="20" s="1"/>
  <c r="L34" i="20"/>
  <c r="K34" i="20"/>
  <c r="J34" i="20"/>
  <c r="I34" i="20"/>
  <c r="I40" i="20" s="1"/>
  <c r="H34" i="20"/>
  <c r="G34" i="20"/>
  <c r="F34" i="20"/>
  <c r="E34" i="20"/>
  <c r="E40" i="20" s="1"/>
  <c r="D34" i="20"/>
  <c r="C34" i="20"/>
  <c r="C40" i="20" s="1"/>
  <c r="AA34" i="21"/>
  <c r="AA40" i="21" s="1"/>
  <c r="Y34" i="21"/>
  <c r="Y40" i="21" s="1"/>
  <c r="X34" i="21"/>
  <c r="Z34" i="21" s="1"/>
  <c r="W34" i="21"/>
  <c r="V34" i="21"/>
  <c r="U34" i="21"/>
  <c r="T34" i="21"/>
  <c r="S34" i="21"/>
  <c r="S40" i="21" s="1"/>
  <c r="R34" i="21"/>
  <c r="Q34" i="21"/>
  <c r="Q40" i="21" s="1"/>
  <c r="P34" i="21"/>
  <c r="O34" i="21"/>
  <c r="O40" i="21" s="1"/>
  <c r="N34" i="21"/>
  <c r="M34" i="21"/>
  <c r="M40" i="21" s="1"/>
  <c r="L34" i="21"/>
  <c r="K34" i="21"/>
  <c r="K40" i="21" s="1"/>
  <c r="J34" i="21"/>
  <c r="I34" i="21"/>
  <c r="H34" i="21"/>
  <c r="G34" i="21"/>
  <c r="G40" i="21" s="1"/>
  <c r="F34" i="21"/>
  <c r="E34" i="21"/>
  <c r="E40" i="21" s="1"/>
  <c r="D34" i="21"/>
  <c r="C34" i="21"/>
  <c r="C40" i="21" s="1"/>
  <c r="AA34" i="22"/>
  <c r="AA40" i="22" s="1"/>
  <c r="Y34" i="22"/>
  <c r="X34" i="22"/>
  <c r="Z34" i="22" s="1"/>
  <c r="W34" i="22"/>
  <c r="W40" i="22" s="1"/>
  <c r="V34" i="22"/>
  <c r="U34" i="22"/>
  <c r="U40" i="22" s="1"/>
  <c r="T34" i="22"/>
  <c r="S34" i="22"/>
  <c r="S40" i="22" s="1"/>
  <c r="R34" i="22"/>
  <c r="Q34" i="22"/>
  <c r="Q40" i="22" s="1"/>
  <c r="P34" i="22"/>
  <c r="O34" i="22"/>
  <c r="O40" i="22" s="1"/>
  <c r="N34" i="22"/>
  <c r="M34" i="22"/>
  <c r="L34" i="22"/>
  <c r="K34" i="22"/>
  <c r="J34" i="22"/>
  <c r="I34" i="22"/>
  <c r="I40" i="22" s="1"/>
  <c r="H34" i="22"/>
  <c r="G34" i="22"/>
  <c r="G40" i="22" s="1"/>
  <c r="F34" i="22"/>
  <c r="E34" i="22"/>
  <c r="E40" i="22" s="1"/>
  <c r="D34" i="22"/>
  <c r="C34" i="22"/>
  <c r="C40" i="22" s="1"/>
  <c r="AA34" i="23"/>
  <c r="Y34" i="23"/>
  <c r="Y40" i="23" s="1"/>
  <c r="X34" i="23"/>
  <c r="Z34" i="23" s="1"/>
  <c r="W34" i="23"/>
  <c r="W40" i="23" s="1"/>
  <c r="V34" i="23"/>
  <c r="U34" i="23"/>
  <c r="U40" i="23" s="1"/>
  <c r="T34" i="23"/>
  <c r="S34" i="23"/>
  <c r="S40" i="23" s="1"/>
  <c r="R34" i="23"/>
  <c r="Q34" i="23"/>
  <c r="P34" i="23"/>
  <c r="O34" i="23"/>
  <c r="N34" i="23"/>
  <c r="M34" i="23"/>
  <c r="M40" i="23" s="1"/>
  <c r="L34" i="23"/>
  <c r="K34" i="23"/>
  <c r="K40" i="23" s="1"/>
  <c r="J34" i="23"/>
  <c r="I34" i="23"/>
  <c r="I40" i="23" s="1"/>
  <c r="H34" i="23"/>
  <c r="G34" i="23"/>
  <c r="G40" i="23" s="1"/>
  <c r="F34" i="23"/>
  <c r="E34" i="23"/>
  <c r="D34" i="23"/>
  <c r="C34" i="23"/>
  <c r="AA34" i="24"/>
  <c r="AA40" i="24" s="1"/>
  <c r="Y34" i="24"/>
  <c r="Y40" i="24" s="1"/>
  <c r="X34" i="24"/>
  <c r="Z34" i="24" s="1"/>
  <c r="W34" i="24"/>
  <c r="V34" i="24"/>
  <c r="U34" i="24"/>
  <c r="U40" i="24" s="1"/>
  <c r="T34" i="24"/>
  <c r="S34" i="24"/>
  <c r="R34" i="24"/>
  <c r="Q34" i="24"/>
  <c r="P34" i="24"/>
  <c r="O34" i="24"/>
  <c r="O40" i="24" s="1"/>
  <c r="N34" i="24"/>
  <c r="M34" i="24"/>
  <c r="M40" i="24" s="1"/>
  <c r="L34" i="24"/>
  <c r="K34" i="24"/>
  <c r="J34" i="24"/>
  <c r="I34" i="24"/>
  <c r="I40" i="24" s="1"/>
  <c r="H34" i="24"/>
  <c r="G34" i="24"/>
  <c r="F34" i="24"/>
  <c r="E34" i="24"/>
  <c r="E40" i="24" s="1"/>
  <c r="D34" i="24"/>
  <c r="C34" i="24"/>
  <c r="C40" i="24" s="1"/>
  <c r="AA34" i="25"/>
  <c r="AA40" i="25" s="1"/>
  <c r="Y34" i="25"/>
  <c r="Y40" i="25" s="1"/>
  <c r="X34" i="25"/>
  <c r="Z34" i="25" s="1"/>
  <c r="W34" i="25"/>
  <c r="V34" i="25"/>
  <c r="U34" i="25"/>
  <c r="T34" i="25"/>
  <c r="S34" i="25"/>
  <c r="S40" i="25" s="1"/>
  <c r="R34" i="25"/>
  <c r="Q34" i="25"/>
  <c r="Q40" i="25" s="1"/>
  <c r="P34" i="25"/>
  <c r="O34" i="25"/>
  <c r="O40" i="25" s="1"/>
  <c r="N34" i="25"/>
  <c r="M34" i="25"/>
  <c r="M40" i="25" s="1"/>
  <c r="L34" i="25"/>
  <c r="K34" i="25"/>
  <c r="K40" i="25" s="1"/>
  <c r="J34" i="25"/>
  <c r="I34" i="25"/>
  <c r="H34" i="25"/>
  <c r="G34" i="25"/>
  <c r="G40" i="25" s="1"/>
  <c r="F34" i="25"/>
  <c r="E34" i="25"/>
  <c r="E40" i="25" s="1"/>
  <c r="D34" i="25"/>
  <c r="C34" i="25"/>
  <c r="C40" i="25" s="1"/>
  <c r="AA34" i="26"/>
  <c r="AA40" i="26" s="1"/>
  <c r="Y34" i="26"/>
  <c r="X34" i="26"/>
  <c r="Z34" i="26" s="1"/>
  <c r="W34" i="26"/>
  <c r="W40" i="26" s="1"/>
  <c r="V34" i="26"/>
  <c r="U34" i="26"/>
  <c r="U40" i="26" s="1"/>
  <c r="T34" i="26"/>
  <c r="S34" i="26"/>
  <c r="S40" i="26" s="1"/>
  <c r="R34" i="26"/>
  <c r="Q34" i="26"/>
  <c r="Q40" i="26" s="1"/>
  <c r="P34" i="26"/>
  <c r="O34" i="26"/>
  <c r="O40" i="26" s="1"/>
  <c r="N34" i="26"/>
  <c r="M34" i="26"/>
  <c r="L34" i="26"/>
  <c r="K34" i="26"/>
  <c r="J34" i="26"/>
  <c r="I34" i="26"/>
  <c r="I40" i="26" s="1"/>
  <c r="H34" i="26"/>
  <c r="G34" i="26"/>
  <c r="G40" i="26" s="1"/>
  <c r="F34" i="26"/>
  <c r="E34" i="26"/>
  <c r="E40" i="26" s="1"/>
  <c r="D34" i="26"/>
  <c r="C34" i="26"/>
  <c r="C40" i="26" s="1"/>
  <c r="AA34" i="27"/>
  <c r="Y34" i="27"/>
  <c r="Y40" i="27" s="1"/>
  <c r="X34" i="27"/>
  <c r="Z34" i="27" s="1"/>
  <c r="W34" i="27"/>
  <c r="W40" i="27" s="1"/>
  <c r="V34" i="27"/>
  <c r="U34" i="27"/>
  <c r="U40" i="27" s="1"/>
  <c r="T34" i="27"/>
  <c r="S34" i="27"/>
  <c r="S40" i="27" s="1"/>
  <c r="R34" i="27"/>
  <c r="Q34" i="27"/>
  <c r="P34" i="27"/>
  <c r="O34" i="27"/>
  <c r="N34" i="27"/>
  <c r="M34" i="27"/>
  <c r="M40" i="27" s="1"/>
  <c r="L34" i="27"/>
  <c r="K34" i="27"/>
  <c r="K40" i="27" s="1"/>
  <c r="J34" i="27"/>
  <c r="I34" i="27"/>
  <c r="I40" i="27" s="1"/>
  <c r="H34" i="27"/>
  <c r="G34" i="27"/>
  <c r="G40" i="27" s="1"/>
  <c r="F34" i="27"/>
  <c r="E34" i="27"/>
  <c r="D34" i="27"/>
  <c r="C34" i="27"/>
  <c r="AA34" i="28"/>
  <c r="AA40" i="28" s="1"/>
  <c r="Y34" i="28"/>
  <c r="Y40" i="28" s="1"/>
  <c r="X34" i="28"/>
  <c r="Z34" i="28" s="1"/>
  <c r="W34" i="28"/>
  <c r="V34" i="28"/>
  <c r="U34" i="28"/>
  <c r="U40" i="28" s="1"/>
  <c r="T34" i="28"/>
  <c r="S34" i="28"/>
  <c r="R34" i="28"/>
  <c r="Q34" i="28"/>
  <c r="P34" i="28"/>
  <c r="O34" i="28"/>
  <c r="O40" i="28" s="1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D34" i="28"/>
  <c r="C34" i="28"/>
  <c r="C40" i="28" s="1"/>
  <c r="AA34" i="29"/>
  <c r="AA40" i="29" s="1"/>
  <c r="Y34" i="29"/>
  <c r="Y40" i="29" s="1"/>
  <c r="X34" i="29"/>
  <c r="Z34" i="29" s="1"/>
  <c r="W34" i="29"/>
  <c r="V34" i="29"/>
  <c r="U34" i="29"/>
  <c r="T34" i="29"/>
  <c r="S34" i="29"/>
  <c r="S40" i="29" s="1"/>
  <c r="R34" i="29"/>
  <c r="Q34" i="29"/>
  <c r="Q40" i="29" s="1"/>
  <c r="P34" i="29"/>
  <c r="O34" i="29"/>
  <c r="O40" i="29" s="1"/>
  <c r="N34" i="29"/>
  <c r="M34" i="29"/>
  <c r="M40" i="29" s="1"/>
  <c r="L34" i="29"/>
  <c r="K34" i="29"/>
  <c r="K40" i="29" s="1"/>
  <c r="J34" i="29"/>
  <c r="I34" i="29"/>
  <c r="H34" i="29"/>
  <c r="G34" i="29"/>
  <c r="G40" i="29" s="1"/>
  <c r="F34" i="29"/>
  <c r="E34" i="29"/>
  <c r="E40" i="29" s="1"/>
  <c r="D34" i="29"/>
  <c r="C34" i="29"/>
  <c r="C40" i="29" s="1"/>
  <c r="AA34" i="30"/>
  <c r="AA40" i="30" s="1"/>
  <c r="Y34" i="30"/>
  <c r="X34" i="30"/>
  <c r="Z34" i="30" s="1"/>
  <c r="W34" i="30"/>
  <c r="W40" i="30" s="1"/>
  <c r="V34" i="30"/>
  <c r="U34" i="30"/>
  <c r="U40" i="30" s="1"/>
  <c r="T34" i="30"/>
  <c r="S34" i="30"/>
  <c r="S40" i="30" s="1"/>
  <c r="R34" i="30"/>
  <c r="Q34" i="30"/>
  <c r="Q40" i="30" s="1"/>
  <c r="P34" i="30"/>
  <c r="O34" i="30"/>
  <c r="O40" i="30" s="1"/>
  <c r="N34" i="30"/>
  <c r="M34" i="30"/>
  <c r="L34" i="30"/>
  <c r="K34" i="30"/>
  <c r="J34" i="30"/>
  <c r="I34" i="30"/>
  <c r="I40" i="30" s="1"/>
  <c r="H34" i="30"/>
  <c r="G34" i="30"/>
  <c r="G40" i="30" s="1"/>
  <c r="F34" i="30"/>
  <c r="E34" i="30"/>
  <c r="E40" i="30" s="1"/>
  <c r="D34" i="30"/>
  <c r="C34" i="30"/>
  <c r="C40" i="30" s="1"/>
  <c r="AA34" i="31"/>
  <c r="Y34" i="31"/>
  <c r="Y40" i="31" s="1"/>
  <c r="X34" i="31"/>
  <c r="Z34" i="31" s="1"/>
  <c r="W34" i="31"/>
  <c r="W40" i="31" s="1"/>
  <c r="V34" i="31"/>
  <c r="U34" i="31"/>
  <c r="U40" i="31" s="1"/>
  <c r="T34" i="31"/>
  <c r="S34" i="31"/>
  <c r="S40" i="31" s="1"/>
  <c r="R34" i="31"/>
  <c r="Q34" i="31"/>
  <c r="P34" i="31"/>
  <c r="O34" i="31"/>
  <c r="N34" i="31"/>
  <c r="M34" i="31"/>
  <c r="M40" i="31" s="1"/>
  <c r="L34" i="31"/>
  <c r="K34" i="31"/>
  <c r="K40" i="31" s="1"/>
  <c r="J34" i="31"/>
  <c r="I34" i="31"/>
  <c r="I40" i="31" s="1"/>
  <c r="H34" i="31"/>
  <c r="G34" i="31"/>
  <c r="G40" i="31" s="1"/>
  <c r="F34" i="31"/>
  <c r="E34" i="31"/>
  <c r="D34" i="31"/>
  <c r="C34" i="31"/>
  <c r="AA34" i="32"/>
  <c r="AA40" i="32" s="1"/>
  <c r="Y34" i="32"/>
  <c r="X34" i="32"/>
  <c r="Z34" i="32" s="1"/>
  <c r="W34" i="32"/>
  <c r="V34" i="32"/>
  <c r="U34" i="32"/>
  <c r="U40" i="32" s="1"/>
  <c r="T34" i="32"/>
  <c r="S34" i="32"/>
  <c r="S40" i="32" s="1"/>
  <c r="R34" i="32"/>
  <c r="Q34" i="32"/>
  <c r="P34" i="32"/>
  <c r="O34" i="32"/>
  <c r="O40" i="32" s="1"/>
  <c r="N34" i="32"/>
  <c r="M34" i="32"/>
  <c r="L34" i="32"/>
  <c r="L40" i="32" s="1"/>
  <c r="K34" i="32"/>
  <c r="J34" i="32"/>
  <c r="I34" i="32"/>
  <c r="H34" i="32"/>
  <c r="G34" i="32"/>
  <c r="G40" i="32" s="1"/>
  <c r="F34" i="32"/>
  <c r="E34" i="32"/>
  <c r="D34" i="32"/>
  <c r="C34" i="32"/>
  <c r="AA34" i="33"/>
  <c r="Y34" i="33"/>
  <c r="X34" i="33"/>
  <c r="Z34" i="33" s="1"/>
  <c r="W34" i="33"/>
  <c r="V34" i="33"/>
  <c r="U34" i="33"/>
  <c r="U40" i="33" s="1"/>
  <c r="T34" i="33"/>
  <c r="S34" i="33"/>
  <c r="R34" i="33"/>
  <c r="Q34" i="33"/>
  <c r="P34" i="33"/>
  <c r="O34" i="33"/>
  <c r="N34" i="33"/>
  <c r="M34" i="33"/>
  <c r="L34" i="33"/>
  <c r="K34" i="33"/>
  <c r="J34" i="33"/>
  <c r="I34" i="33"/>
  <c r="I40" i="33" s="1"/>
  <c r="H34" i="33"/>
  <c r="G34" i="33"/>
  <c r="F34" i="33"/>
  <c r="E34" i="33"/>
  <c r="E40" i="33" s="1"/>
  <c r="D34" i="33"/>
  <c r="C34" i="33"/>
  <c r="AA34" i="34"/>
  <c r="Y34" i="34"/>
  <c r="X34" i="34"/>
  <c r="Z34" i="34" s="1"/>
  <c r="W34" i="34"/>
  <c r="W40" i="34" s="1"/>
  <c r="V34" i="34"/>
  <c r="U34" i="34"/>
  <c r="T34" i="34"/>
  <c r="S34" i="34"/>
  <c r="S40" i="34" s="1"/>
  <c r="R34" i="34"/>
  <c r="Q34" i="34"/>
  <c r="Q40" i="34" s="1"/>
  <c r="P34" i="34"/>
  <c r="P40" i="34" s="1"/>
  <c r="O34" i="34"/>
  <c r="O40" i="34" s="1"/>
  <c r="N34" i="34"/>
  <c r="M34" i="34"/>
  <c r="L34" i="34"/>
  <c r="K34" i="34"/>
  <c r="K40" i="34" s="1"/>
  <c r="J34" i="34"/>
  <c r="I34" i="34"/>
  <c r="H34" i="34"/>
  <c r="G34" i="34"/>
  <c r="G40" i="34" s="1"/>
  <c r="F34" i="34"/>
  <c r="E34" i="34"/>
  <c r="E40" i="34" s="1"/>
  <c r="D34" i="34"/>
  <c r="C34" i="34"/>
  <c r="C40" i="34" s="1"/>
  <c r="AA34" i="35"/>
  <c r="Y34" i="35"/>
  <c r="X34" i="35"/>
  <c r="Z34" i="35" s="1"/>
  <c r="W34" i="35"/>
  <c r="V34" i="35"/>
  <c r="U34" i="35"/>
  <c r="U40" i="35" s="1"/>
  <c r="T34" i="35"/>
  <c r="S34" i="35"/>
  <c r="R34" i="35"/>
  <c r="R40" i="35" s="1"/>
  <c r="Q34" i="35"/>
  <c r="P34" i="35"/>
  <c r="O34" i="35"/>
  <c r="N34" i="35"/>
  <c r="M34" i="35"/>
  <c r="M40" i="35" s="1"/>
  <c r="L34" i="35"/>
  <c r="K34" i="35"/>
  <c r="J34" i="35"/>
  <c r="I34" i="35"/>
  <c r="H34" i="35"/>
  <c r="G34" i="35"/>
  <c r="F34" i="35"/>
  <c r="E34" i="35"/>
  <c r="D34" i="35"/>
  <c r="C34" i="35"/>
  <c r="AA34" i="36"/>
  <c r="Y34" i="36"/>
  <c r="X34" i="36"/>
  <c r="Z34" i="36" s="1"/>
  <c r="W34" i="36"/>
  <c r="W40" i="36" s="1"/>
  <c r="V34" i="36"/>
  <c r="U34" i="36"/>
  <c r="U40" i="36" s="1"/>
  <c r="T34" i="36"/>
  <c r="S34" i="36"/>
  <c r="R34" i="36"/>
  <c r="Q34" i="36"/>
  <c r="Q40" i="36" s="1"/>
  <c r="P34" i="36"/>
  <c r="P40" i="36" s="1"/>
  <c r="O34" i="36"/>
  <c r="O40" i="36" s="1"/>
  <c r="N34" i="36"/>
  <c r="M34" i="36"/>
  <c r="M40" i="36" s="1"/>
  <c r="L34" i="36"/>
  <c r="L40" i="36" s="1"/>
  <c r="K34" i="36"/>
  <c r="J34" i="36"/>
  <c r="I34" i="36"/>
  <c r="H34" i="36"/>
  <c r="G34" i="36"/>
  <c r="F34" i="36"/>
  <c r="E34" i="36"/>
  <c r="D34" i="36"/>
  <c r="C34" i="36"/>
  <c r="AA34" i="37"/>
  <c r="AA40" i="37" s="1"/>
  <c r="Y34" i="37"/>
  <c r="X34" i="37"/>
  <c r="Z34" i="37" s="1"/>
  <c r="W34" i="37"/>
  <c r="W40" i="37" s="1"/>
  <c r="V34" i="37"/>
  <c r="U34" i="37"/>
  <c r="T34" i="37"/>
  <c r="T40" i="37" s="1"/>
  <c r="S34" i="37"/>
  <c r="R34" i="37"/>
  <c r="Q34" i="37"/>
  <c r="P34" i="37"/>
  <c r="P40" i="37" s="1"/>
  <c r="O34" i="37"/>
  <c r="O40" i="37" s="1"/>
  <c r="N34" i="37"/>
  <c r="M34" i="37"/>
  <c r="L34" i="37"/>
  <c r="L40" i="37" s="1"/>
  <c r="K34" i="37"/>
  <c r="K40" i="37" s="1"/>
  <c r="J34" i="37"/>
  <c r="I34" i="37"/>
  <c r="H34" i="37"/>
  <c r="H40" i="37" s="1"/>
  <c r="G34" i="37"/>
  <c r="F34" i="37"/>
  <c r="E34" i="37"/>
  <c r="D34" i="37"/>
  <c r="D40" i="37" s="1"/>
  <c r="C34" i="37"/>
  <c r="C40" i="37" s="1"/>
  <c r="AA34" i="38"/>
  <c r="Y34" i="38"/>
  <c r="Y40" i="38" s="1"/>
  <c r="X34" i="38"/>
  <c r="Z34" i="38" s="1"/>
  <c r="W34" i="38"/>
  <c r="V34" i="38"/>
  <c r="V40" i="38" s="1"/>
  <c r="U34" i="38"/>
  <c r="U40" i="38" s="1"/>
  <c r="T34" i="38"/>
  <c r="S34" i="38"/>
  <c r="R34" i="38"/>
  <c r="Q34" i="38"/>
  <c r="P34" i="38"/>
  <c r="O34" i="38"/>
  <c r="N34" i="38"/>
  <c r="N40" i="38" s="1"/>
  <c r="M34" i="38"/>
  <c r="M40" i="38" s="1"/>
  <c r="L34" i="38"/>
  <c r="K34" i="38"/>
  <c r="J34" i="38"/>
  <c r="J40" i="38" s="1"/>
  <c r="I34" i="38"/>
  <c r="I40" i="38" s="1"/>
  <c r="H34" i="38"/>
  <c r="G34" i="38"/>
  <c r="F34" i="38"/>
  <c r="E34" i="38"/>
  <c r="E40" i="38" s="1"/>
  <c r="D34" i="38"/>
  <c r="C34" i="38"/>
  <c r="AA34" i="39"/>
  <c r="AA40" i="39" s="1"/>
  <c r="Y34" i="39"/>
  <c r="X34" i="39"/>
  <c r="Z34" i="39" s="1"/>
  <c r="W34" i="39"/>
  <c r="V34" i="39"/>
  <c r="U34" i="39"/>
  <c r="T34" i="39"/>
  <c r="S34" i="39"/>
  <c r="R34" i="39"/>
  <c r="Q34" i="39"/>
  <c r="P34" i="39"/>
  <c r="P40" i="39" s="1"/>
  <c r="O34" i="39"/>
  <c r="O40" i="39" s="1"/>
  <c r="N34" i="39"/>
  <c r="M34" i="39"/>
  <c r="L34" i="39"/>
  <c r="K34" i="39"/>
  <c r="J34" i="39"/>
  <c r="I34" i="39"/>
  <c r="H34" i="39"/>
  <c r="G34" i="39"/>
  <c r="F34" i="39"/>
  <c r="E34" i="39"/>
  <c r="D34" i="39"/>
  <c r="D40" i="39" s="1"/>
  <c r="C34" i="39"/>
  <c r="C40" i="39" s="1"/>
  <c r="AA34" i="40"/>
  <c r="Y34" i="40"/>
  <c r="Y40" i="40" s="1"/>
  <c r="X34" i="40"/>
  <c r="Z34" i="40" s="1"/>
  <c r="W34" i="40"/>
  <c r="V34" i="40"/>
  <c r="V40" i="40" s="1"/>
  <c r="U34" i="40"/>
  <c r="T34" i="40"/>
  <c r="S34" i="40"/>
  <c r="R34" i="40"/>
  <c r="Q34" i="40"/>
  <c r="Q40" i="40" s="1"/>
  <c r="P34" i="40"/>
  <c r="O34" i="40"/>
  <c r="N34" i="40"/>
  <c r="N40" i="40" s="1"/>
  <c r="M34" i="40"/>
  <c r="M40" i="40" s="1"/>
  <c r="L34" i="40"/>
  <c r="K34" i="40"/>
  <c r="J34" i="40"/>
  <c r="J40" i="40" s="1"/>
  <c r="I34" i="40"/>
  <c r="H34" i="40"/>
  <c r="G34" i="40"/>
  <c r="F34" i="40"/>
  <c r="E34" i="40"/>
  <c r="E40" i="40" s="1"/>
  <c r="D34" i="40"/>
  <c r="C34" i="40"/>
  <c r="AA34" i="1"/>
  <c r="AA40" i="1" s="1"/>
  <c r="Y34" i="1"/>
  <c r="X34" i="1"/>
  <c r="Z34" i="1" s="1"/>
  <c r="W34" i="1"/>
  <c r="W40" i="1" s="1"/>
  <c r="V34" i="1"/>
  <c r="U34" i="1"/>
  <c r="T34" i="1"/>
  <c r="S34" i="1"/>
  <c r="R34" i="1"/>
  <c r="Q34" i="1"/>
  <c r="P34" i="1"/>
  <c r="P40" i="1" s="1"/>
  <c r="O34" i="1"/>
  <c r="O40" i="1" s="1"/>
  <c r="N34" i="1"/>
  <c r="M34" i="1"/>
  <c r="L34" i="1"/>
  <c r="L40" i="1" s="1"/>
  <c r="K34" i="1"/>
  <c r="J34" i="1"/>
  <c r="I34" i="1"/>
  <c r="H34" i="1"/>
  <c r="G34" i="1"/>
  <c r="F34" i="1"/>
  <c r="E34" i="1"/>
  <c r="D34" i="1"/>
  <c r="D40" i="1" s="1"/>
  <c r="C34" i="1"/>
  <c r="C40" i="1" s="1"/>
  <c r="D25" i="2"/>
  <c r="D42" i="2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O25" i="2" s="1"/>
  <c r="O42" i="2" s="1"/>
  <c r="N24" i="2"/>
  <c r="M24" i="2"/>
  <c r="L24" i="2"/>
  <c r="K24" i="2"/>
  <c r="J24" i="2"/>
  <c r="I24" i="2"/>
  <c r="H24" i="2"/>
  <c r="G24" i="2"/>
  <c r="F24" i="2"/>
  <c r="E24" i="2"/>
  <c r="D24" i="2"/>
  <c r="C24" i="2"/>
  <c r="C25" i="2" s="1"/>
  <c r="C42" i="2" s="1"/>
  <c r="AA24" i="3"/>
  <c r="Y24" i="3"/>
  <c r="X24" i="3"/>
  <c r="Z24" i="3" s="1"/>
  <c r="W24" i="3"/>
  <c r="V24" i="3"/>
  <c r="U24" i="3"/>
  <c r="U25" i="3" s="1"/>
  <c r="T24" i="3"/>
  <c r="S24" i="3"/>
  <c r="R24" i="3"/>
  <c r="Q24" i="3"/>
  <c r="P24" i="3"/>
  <c r="O24" i="3"/>
  <c r="N24" i="3"/>
  <c r="M24" i="3"/>
  <c r="L24" i="3"/>
  <c r="K24" i="3"/>
  <c r="J24" i="3"/>
  <c r="I24" i="3"/>
  <c r="I25" i="3" s="1"/>
  <c r="H24" i="3"/>
  <c r="G24" i="3"/>
  <c r="F24" i="3"/>
  <c r="E24" i="3"/>
  <c r="D24" i="3"/>
  <c r="C24" i="3"/>
  <c r="C25" i="3" s="1"/>
  <c r="C42" i="3" s="1"/>
  <c r="AA24" i="4"/>
  <c r="Y24" i="4"/>
  <c r="Y25" i="4" s="1"/>
  <c r="X24" i="4"/>
  <c r="W24" i="4"/>
  <c r="V24" i="4"/>
  <c r="U24" i="4"/>
  <c r="T24" i="4"/>
  <c r="S24" i="4"/>
  <c r="S25" i="4" s="1"/>
  <c r="R24" i="4"/>
  <c r="Q24" i="4"/>
  <c r="P24" i="4"/>
  <c r="O24" i="4"/>
  <c r="N24" i="4"/>
  <c r="M24" i="4"/>
  <c r="M25" i="4" s="1"/>
  <c r="M42" i="4" s="1"/>
  <c r="L24" i="4"/>
  <c r="K24" i="4"/>
  <c r="J24" i="4"/>
  <c r="I24" i="4"/>
  <c r="H24" i="4"/>
  <c r="G24" i="4"/>
  <c r="G25" i="4" s="1"/>
  <c r="F24" i="4"/>
  <c r="E24" i="4"/>
  <c r="D24" i="4"/>
  <c r="C24" i="4"/>
  <c r="L25" i="5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H25" i="6"/>
  <c r="H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T25" i="7"/>
  <c r="T42" i="7" s="1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P25" i="8" s="1"/>
  <c r="P42" i="8" s="1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J25" i="9"/>
  <c r="J42" i="9" s="1"/>
  <c r="D25" i="9"/>
  <c r="D42" i="9" s="1"/>
  <c r="AA24" i="9"/>
  <c r="Y24" i="9"/>
  <c r="X24" i="9"/>
  <c r="Z24" i="9" s="1"/>
  <c r="W24" i="9"/>
  <c r="V24" i="9"/>
  <c r="U24" i="9"/>
  <c r="U25" i="9" s="1"/>
  <c r="T24" i="9"/>
  <c r="S24" i="9"/>
  <c r="R24" i="9"/>
  <c r="Q24" i="9"/>
  <c r="P24" i="9"/>
  <c r="O24" i="9"/>
  <c r="O25" i="9" s="1"/>
  <c r="O42" i="9" s="1"/>
  <c r="N24" i="9"/>
  <c r="M24" i="9"/>
  <c r="L24" i="9"/>
  <c r="K24" i="9"/>
  <c r="J24" i="9"/>
  <c r="I24" i="9"/>
  <c r="I25" i="9" s="1"/>
  <c r="H24" i="9"/>
  <c r="G24" i="9"/>
  <c r="F24" i="9"/>
  <c r="E24" i="9"/>
  <c r="D24" i="9"/>
  <c r="C24" i="9"/>
  <c r="C25" i="9" s="1"/>
  <c r="C42" i="9" s="1"/>
  <c r="D25" i="10"/>
  <c r="D42" i="10" s="1"/>
  <c r="AA24" i="10"/>
  <c r="Y24" i="10"/>
  <c r="X24" i="10"/>
  <c r="Z24" i="10" s="1"/>
  <c r="W24" i="10"/>
  <c r="V24" i="10"/>
  <c r="U24" i="10"/>
  <c r="U25" i="10" s="1"/>
  <c r="U42" i="10" s="1"/>
  <c r="T24" i="10"/>
  <c r="S24" i="10"/>
  <c r="R24" i="10"/>
  <c r="Q24" i="10"/>
  <c r="P24" i="10"/>
  <c r="O24" i="10"/>
  <c r="O25" i="10" s="1"/>
  <c r="N24" i="10"/>
  <c r="M24" i="10"/>
  <c r="L24" i="10"/>
  <c r="K24" i="10"/>
  <c r="J24" i="10"/>
  <c r="J25" i="10" s="1"/>
  <c r="J42" i="10" s="1"/>
  <c r="I24" i="10"/>
  <c r="I25" i="10" s="1"/>
  <c r="I42" i="10" s="1"/>
  <c r="H24" i="10"/>
  <c r="G24" i="10"/>
  <c r="F24" i="10"/>
  <c r="E24" i="10"/>
  <c r="D24" i="10"/>
  <c r="C24" i="10"/>
  <c r="C25" i="10" s="1"/>
  <c r="D25" i="11"/>
  <c r="D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X25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X25" i="13"/>
  <c r="AA24" i="13"/>
  <c r="Y24" i="13"/>
  <c r="Y25" i="13" s="1"/>
  <c r="X24" i="13"/>
  <c r="Z24" i="13" s="1"/>
  <c r="W24" i="13"/>
  <c r="V24" i="13"/>
  <c r="U24" i="13"/>
  <c r="T24" i="13"/>
  <c r="S24" i="13"/>
  <c r="S25" i="13" s="1"/>
  <c r="R24" i="13"/>
  <c r="Q24" i="13"/>
  <c r="P24" i="13"/>
  <c r="O24" i="13"/>
  <c r="N24" i="13"/>
  <c r="M24" i="13"/>
  <c r="M25" i="13" s="1"/>
  <c r="L24" i="13"/>
  <c r="K24" i="13"/>
  <c r="J24" i="13"/>
  <c r="I24" i="13"/>
  <c r="H24" i="13"/>
  <c r="G24" i="13"/>
  <c r="G25" i="13" s="1"/>
  <c r="F24" i="13"/>
  <c r="E24" i="13"/>
  <c r="D24" i="13"/>
  <c r="C24" i="13"/>
  <c r="AA24" i="14"/>
  <c r="Y24" i="14"/>
  <c r="Y25" i="14" s="1"/>
  <c r="Y42" i="14" s="1"/>
  <c r="X24" i="14"/>
  <c r="X25" i="14" s="1"/>
  <c r="W24" i="14"/>
  <c r="V24" i="14"/>
  <c r="U24" i="14"/>
  <c r="T24" i="14"/>
  <c r="S24" i="14"/>
  <c r="S25" i="14" s="1"/>
  <c r="R24" i="14"/>
  <c r="R25" i="14" s="1"/>
  <c r="Q24" i="14"/>
  <c r="P24" i="14"/>
  <c r="O24" i="14"/>
  <c r="N24" i="14"/>
  <c r="M24" i="14"/>
  <c r="M25" i="14" s="1"/>
  <c r="M42" i="14" s="1"/>
  <c r="L24" i="14"/>
  <c r="L25" i="14" s="1"/>
  <c r="L42" i="14" s="1"/>
  <c r="K24" i="14"/>
  <c r="J24" i="14"/>
  <c r="I24" i="14"/>
  <c r="H24" i="14"/>
  <c r="G24" i="14"/>
  <c r="G25" i="14" s="1"/>
  <c r="F24" i="14"/>
  <c r="E24" i="14"/>
  <c r="D24" i="14"/>
  <c r="C24" i="14"/>
  <c r="AA24" i="15"/>
  <c r="Z24" i="15"/>
  <c r="Y24" i="15"/>
  <c r="Y25" i="15" s="1"/>
  <c r="X24" i="15"/>
  <c r="W24" i="15"/>
  <c r="V24" i="15"/>
  <c r="U24" i="15"/>
  <c r="T24" i="15"/>
  <c r="T25" i="15" s="1"/>
  <c r="T42" i="15" s="1"/>
  <c r="S24" i="15"/>
  <c r="S25" i="15" s="1"/>
  <c r="S42" i="15" s="1"/>
  <c r="R24" i="15"/>
  <c r="Q24" i="15"/>
  <c r="P24" i="15"/>
  <c r="O24" i="15"/>
  <c r="N24" i="15"/>
  <c r="N25" i="15" s="1"/>
  <c r="N42" i="15" s="1"/>
  <c r="M24" i="15"/>
  <c r="M25" i="15" s="1"/>
  <c r="L24" i="15"/>
  <c r="K24" i="15"/>
  <c r="J24" i="15"/>
  <c r="I24" i="15"/>
  <c r="H24" i="15"/>
  <c r="G24" i="15"/>
  <c r="G25" i="15" s="1"/>
  <c r="G42" i="15" s="1"/>
  <c r="F24" i="15"/>
  <c r="E24" i="15"/>
  <c r="D24" i="15"/>
  <c r="C24" i="15"/>
  <c r="R25" i="16"/>
  <c r="AA24" i="16"/>
  <c r="Y24" i="16"/>
  <c r="Y25" i="16" s="1"/>
  <c r="Y42" i="16" s="1"/>
  <c r="X24" i="16"/>
  <c r="X25" i="16" s="1"/>
  <c r="W24" i="16"/>
  <c r="V24" i="16"/>
  <c r="U24" i="16"/>
  <c r="T24" i="16"/>
  <c r="S24" i="16"/>
  <c r="S25" i="16" s="1"/>
  <c r="R24" i="16"/>
  <c r="Q24" i="16"/>
  <c r="P24" i="16"/>
  <c r="O24" i="16"/>
  <c r="N24" i="16"/>
  <c r="M24" i="16"/>
  <c r="M25" i="16" s="1"/>
  <c r="M42" i="16" s="1"/>
  <c r="L24" i="16"/>
  <c r="L25" i="16" s="1"/>
  <c r="L42" i="16" s="1"/>
  <c r="K24" i="16"/>
  <c r="J24" i="16"/>
  <c r="I24" i="16"/>
  <c r="H24" i="16"/>
  <c r="G24" i="16"/>
  <c r="G25" i="16" s="1"/>
  <c r="F24" i="16"/>
  <c r="E24" i="16"/>
  <c r="D24" i="16"/>
  <c r="C24" i="16"/>
  <c r="AA24" i="17"/>
  <c r="Y24" i="17"/>
  <c r="X24" i="17"/>
  <c r="W24" i="17"/>
  <c r="V24" i="17"/>
  <c r="U24" i="17"/>
  <c r="T24" i="17"/>
  <c r="T25" i="17" s="1"/>
  <c r="S24" i="17"/>
  <c r="S25" i="17" s="1"/>
  <c r="S42" i="17" s="1"/>
  <c r="R24" i="17"/>
  <c r="Q24" i="17"/>
  <c r="P24" i="17"/>
  <c r="O24" i="17"/>
  <c r="N24" i="17"/>
  <c r="N25" i="17" s="1"/>
  <c r="N42" i="17" s="1"/>
  <c r="M24" i="17"/>
  <c r="M25" i="17" s="1"/>
  <c r="M42" i="17" s="1"/>
  <c r="L24" i="17"/>
  <c r="K24" i="17"/>
  <c r="J24" i="17"/>
  <c r="I24" i="17"/>
  <c r="H24" i="17"/>
  <c r="G24" i="17"/>
  <c r="G25" i="17" s="1"/>
  <c r="G42" i="17" s="1"/>
  <c r="F24" i="17"/>
  <c r="E24" i="17"/>
  <c r="D24" i="17"/>
  <c r="C24" i="17"/>
  <c r="V25" i="18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R25" i="19" s="1"/>
  <c r="Q24" i="19"/>
  <c r="P24" i="19"/>
  <c r="O24" i="19"/>
  <c r="N24" i="19"/>
  <c r="M24" i="19"/>
  <c r="L24" i="19"/>
  <c r="L25" i="19" s="1"/>
  <c r="K24" i="19"/>
  <c r="J24" i="19"/>
  <c r="I24" i="19"/>
  <c r="H24" i="19"/>
  <c r="G24" i="19"/>
  <c r="F24" i="19"/>
  <c r="F25" i="19" s="1"/>
  <c r="E24" i="19"/>
  <c r="D24" i="19"/>
  <c r="C24" i="19"/>
  <c r="AA24" i="20"/>
  <c r="Y24" i="20"/>
  <c r="X24" i="20"/>
  <c r="X25" i="20" s="1"/>
  <c r="W24" i="20"/>
  <c r="V24" i="20"/>
  <c r="U24" i="20"/>
  <c r="T24" i="20"/>
  <c r="S24" i="20"/>
  <c r="R24" i="20"/>
  <c r="R25" i="20" s="1"/>
  <c r="R42" i="20" s="1"/>
  <c r="Q24" i="20"/>
  <c r="P24" i="20"/>
  <c r="O24" i="20"/>
  <c r="N24" i="20"/>
  <c r="M24" i="20"/>
  <c r="L24" i="20"/>
  <c r="L25" i="20" s="1"/>
  <c r="L42" i="20" s="1"/>
  <c r="K24" i="20"/>
  <c r="J24" i="20"/>
  <c r="I24" i="20"/>
  <c r="H24" i="20"/>
  <c r="G24" i="20"/>
  <c r="F24" i="20"/>
  <c r="F25" i="20" s="1"/>
  <c r="F42" i="20" s="1"/>
  <c r="E24" i="20"/>
  <c r="D24" i="20"/>
  <c r="C24" i="20"/>
  <c r="AA24" i="21"/>
  <c r="Y24" i="21"/>
  <c r="X24" i="21"/>
  <c r="Z24" i="21" s="1"/>
  <c r="W24" i="21"/>
  <c r="V24" i="21"/>
  <c r="U24" i="21"/>
  <c r="T24" i="21"/>
  <c r="S24" i="21"/>
  <c r="R24" i="21"/>
  <c r="R25" i="21" s="1"/>
  <c r="R42" i="21" s="1"/>
  <c r="Q24" i="21"/>
  <c r="P24" i="21"/>
  <c r="O24" i="21"/>
  <c r="N24" i="21"/>
  <c r="M24" i="21"/>
  <c r="L24" i="21"/>
  <c r="L25" i="21" s="1"/>
  <c r="L42" i="21" s="1"/>
  <c r="K24" i="21"/>
  <c r="J24" i="21"/>
  <c r="I24" i="21"/>
  <c r="H24" i="21"/>
  <c r="G24" i="21"/>
  <c r="F24" i="21"/>
  <c r="F25" i="21" s="1"/>
  <c r="F42" i="21" s="1"/>
  <c r="E24" i="21"/>
  <c r="D24" i="21"/>
  <c r="C24" i="21"/>
  <c r="AA24" i="22"/>
  <c r="Y24" i="22"/>
  <c r="X24" i="22"/>
  <c r="X25" i="22" s="1"/>
  <c r="W24" i="22"/>
  <c r="V24" i="22"/>
  <c r="U24" i="22"/>
  <c r="T24" i="22"/>
  <c r="S24" i="22"/>
  <c r="R24" i="22"/>
  <c r="R25" i="22" s="1"/>
  <c r="Q24" i="22"/>
  <c r="P24" i="22"/>
  <c r="O24" i="22"/>
  <c r="N24" i="22"/>
  <c r="M24" i="22"/>
  <c r="L24" i="22"/>
  <c r="L25" i="22" s="1"/>
  <c r="K24" i="22"/>
  <c r="J24" i="22"/>
  <c r="I24" i="22"/>
  <c r="H24" i="22"/>
  <c r="G24" i="22"/>
  <c r="F24" i="22"/>
  <c r="F25" i="22" s="1"/>
  <c r="E24" i="22"/>
  <c r="D24" i="22"/>
  <c r="C24" i="22"/>
  <c r="AA24" i="23"/>
  <c r="Y24" i="23"/>
  <c r="Y25" i="23" s="1"/>
  <c r="Y42" i="23" s="1"/>
  <c r="X24" i="23"/>
  <c r="Z24" i="23" s="1"/>
  <c r="W24" i="23"/>
  <c r="V24" i="23"/>
  <c r="U24" i="23"/>
  <c r="T24" i="23"/>
  <c r="S24" i="23"/>
  <c r="S25" i="23" s="1"/>
  <c r="S42" i="23" s="1"/>
  <c r="R24" i="23"/>
  <c r="R25" i="23" s="1"/>
  <c r="Q24" i="23"/>
  <c r="P24" i="23"/>
  <c r="O24" i="23"/>
  <c r="N24" i="23"/>
  <c r="M24" i="23"/>
  <c r="M25" i="23" s="1"/>
  <c r="M42" i="23" s="1"/>
  <c r="L24" i="23"/>
  <c r="L25" i="23" s="1"/>
  <c r="K24" i="23"/>
  <c r="J24" i="23"/>
  <c r="I24" i="23"/>
  <c r="H24" i="23"/>
  <c r="G24" i="23"/>
  <c r="G25" i="23" s="1"/>
  <c r="G42" i="23" s="1"/>
  <c r="F24" i="23"/>
  <c r="F25" i="23" s="1"/>
  <c r="E24" i="23"/>
  <c r="D24" i="23"/>
  <c r="C24" i="23"/>
  <c r="AA24" i="24"/>
  <c r="Y24" i="24"/>
  <c r="Y25" i="24" s="1"/>
  <c r="Y42" i="24" s="1"/>
  <c r="X24" i="24"/>
  <c r="X25" i="24" s="1"/>
  <c r="W24" i="24"/>
  <c r="V24" i="24"/>
  <c r="U24" i="24"/>
  <c r="T24" i="24"/>
  <c r="S24" i="24"/>
  <c r="S25" i="24" s="1"/>
  <c r="S42" i="24" s="1"/>
  <c r="R24" i="24"/>
  <c r="R25" i="24" s="1"/>
  <c r="R42" i="24" s="1"/>
  <c r="Q24" i="24"/>
  <c r="P24" i="24"/>
  <c r="O24" i="24"/>
  <c r="N24" i="24"/>
  <c r="M24" i="24"/>
  <c r="M25" i="24" s="1"/>
  <c r="M42" i="24" s="1"/>
  <c r="L24" i="24"/>
  <c r="L25" i="24" s="1"/>
  <c r="L42" i="24" s="1"/>
  <c r="K24" i="24"/>
  <c r="J24" i="24"/>
  <c r="I24" i="24"/>
  <c r="H24" i="24"/>
  <c r="G24" i="24"/>
  <c r="G25" i="24" s="1"/>
  <c r="F24" i="24"/>
  <c r="F25" i="24" s="1"/>
  <c r="F42" i="24" s="1"/>
  <c r="E24" i="24"/>
  <c r="D24" i="24"/>
  <c r="C24" i="24"/>
  <c r="AA24" i="25"/>
  <c r="Y24" i="25"/>
  <c r="Y25" i="25" s="1"/>
  <c r="Y42" i="25" s="1"/>
  <c r="X24" i="25"/>
  <c r="Z24" i="25" s="1"/>
  <c r="W24" i="25"/>
  <c r="V24" i="25"/>
  <c r="U24" i="25"/>
  <c r="T24" i="25"/>
  <c r="S24" i="25"/>
  <c r="S25" i="25" s="1"/>
  <c r="S42" i="25" s="1"/>
  <c r="R24" i="25"/>
  <c r="R25" i="25" s="1"/>
  <c r="R42" i="25" s="1"/>
  <c r="Q24" i="25"/>
  <c r="P24" i="25"/>
  <c r="O24" i="25"/>
  <c r="N24" i="25"/>
  <c r="M24" i="25"/>
  <c r="M25" i="25" s="1"/>
  <c r="M42" i="25" s="1"/>
  <c r="L24" i="25"/>
  <c r="L25" i="25" s="1"/>
  <c r="L42" i="25" s="1"/>
  <c r="K24" i="25"/>
  <c r="J24" i="25"/>
  <c r="I24" i="25"/>
  <c r="H24" i="25"/>
  <c r="G24" i="25"/>
  <c r="G25" i="25" s="1"/>
  <c r="G42" i="25" s="1"/>
  <c r="F24" i="25"/>
  <c r="F25" i="25" s="1"/>
  <c r="F42" i="25" s="1"/>
  <c r="E24" i="25"/>
  <c r="D24" i="25"/>
  <c r="C24" i="25"/>
  <c r="AA24" i="26"/>
  <c r="Z24" i="26"/>
  <c r="Y24" i="26"/>
  <c r="Y25" i="26" s="1"/>
  <c r="Y42" i="26" s="1"/>
  <c r="X24" i="26"/>
  <c r="W24" i="26"/>
  <c r="V24" i="26"/>
  <c r="U24" i="26"/>
  <c r="T24" i="26"/>
  <c r="S24" i="26"/>
  <c r="S25" i="26" s="1"/>
  <c r="S42" i="26" s="1"/>
  <c r="R24" i="26"/>
  <c r="Q24" i="26"/>
  <c r="P24" i="26"/>
  <c r="O24" i="26"/>
  <c r="N24" i="26"/>
  <c r="M24" i="26"/>
  <c r="M25" i="26" s="1"/>
  <c r="M42" i="26" s="1"/>
  <c r="L24" i="26"/>
  <c r="K24" i="26"/>
  <c r="J24" i="26"/>
  <c r="I24" i="26"/>
  <c r="H24" i="26"/>
  <c r="G24" i="26"/>
  <c r="G25" i="26" s="1"/>
  <c r="G42" i="26" s="1"/>
  <c r="F24" i="26"/>
  <c r="E24" i="26"/>
  <c r="D24" i="26"/>
  <c r="C24" i="26"/>
  <c r="W25" i="27"/>
  <c r="W42" i="27" s="1"/>
  <c r="AA24" i="27"/>
  <c r="Y24" i="27"/>
  <c r="X24" i="27"/>
  <c r="Z24" i="27" s="1"/>
  <c r="W24" i="27"/>
  <c r="V24" i="27"/>
  <c r="U24" i="27"/>
  <c r="T24" i="27"/>
  <c r="T25" i="27" s="1"/>
  <c r="S24" i="27"/>
  <c r="R24" i="27"/>
  <c r="Q24" i="27"/>
  <c r="P24" i="27"/>
  <c r="O24" i="27"/>
  <c r="N24" i="27"/>
  <c r="N25" i="27" s="1"/>
  <c r="M24" i="27"/>
  <c r="L24" i="27"/>
  <c r="K24" i="27"/>
  <c r="J24" i="27"/>
  <c r="I24" i="27"/>
  <c r="H24" i="27"/>
  <c r="H25" i="27" s="1"/>
  <c r="G24" i="27"/>
  <c r="F24" i="27"/>
  <c r="E24" i="27"/>
  <c r="D24" i="27"/>
  <c r="C24" i="27"/>
  <c r="Y25" i="28"/>
  <c r="Y42" i="28" s="1"/>
  <c r="E25" i="28"/>
  <c r="AA24" i="28"/>
  <c r="Y24" i="28"/>
  <c r="X24" i="28"/>
  <c r="Z24" i="28" s="1"/>
  <c r="W24" i="28"/>
  <c r="V24" i="28"/>
  <c r="V25" i="28" s="1"/>
  <c r="U24" i="28"/>
  <c r="T24" i="28"/>
  <c r="S24" i="28"/>
  <c r="R24" i="28"/>
  <c r="Q24" i="28"/>
  <c r="P24" i="28"/>
  <c r="P25" i="28" s="1"/>
  <c r="O24" i="28"/>
  <c r="N24" i="28"/>
  <c r="M24" i="28"/>
  <c r="L24" i="28"/>
  <c r="K24" i="28"/>
  <c r="J24" i="28"/>
  <c r="J25" i="28" s="1"/>
  <c r="I24" i="28"/>
  <c r="H24" i="28"/>
  <c r="G24" i="28"/>
  <c r="F24" i="28"/>
  <c r="E24" i="28"/>
  <c r="D24" i="28"/>
  <c r="D25" i="28" s="1"/>
  <c r="C24" i="28"/>
  <c r="G25" i="29"/>
  <c r="G42" i="29" s="1"/>
  <c r="AA24" i="29"/>
  <c r="Y24" i="29"/>
  <c r="X24" i="29"/>
  <c r="Z24" i="29" s="1"/>
  <c r="W24" i="29"/>
  <c r="V24" i="29"/>
  <c r="V25" i="29" s="1"/>
  <c r="U24" i="29"/>
  <c r="T24" i="29"/>
  <c r="S24" i="29"/>
  <c r="R24" i="29"/>
  <c r="Q24" i="29"/>
  <c r="Q25" i="29" s="1"/>
  <c r="Q42" i="29" s="1"/>
  <c r="P24" i="29"/>
  <c r="P25" i="29" s="1"/>
  <c r="O24" i="29"/>
  <c r="N24" i="29"/>
  <c r="M24" i="29"/>
  <c r="L24" i="29"/>
  <c r="K24" i="29"/>
  <c r="K25" i="29" s="1"/>
  <c r="K42" i="29" s="1"/>
  <c r="J24" i="29"/>
  <c r="J25" i="29" s="1"/>
  <c r="I24" i="29"/>
  <c r="H24" i="29"/>
  <c r="G24" i="29"/>
  <c r="F24" i="29"/>
  <c r="E24" i="29"/>
  <c r="E25" i="29" s="1"/>
  <c r="E42" i="29" s="1"/>
  <c r="D24" i="29"/>
  <c r="D25" i="29" s="1"/>
  <c r="C24" i="29"/>
  <c r="M25" i="30"/>
  <c r="M42" i="30" s="1"/>
  <c r="AA24" i="30"/>
  <c r="Y24" i="30"/>
  <c r="X24" i="30"/>
  <c r="X25" i="30" s="1"/>
  <c r="W24" i="30"/>
  <c r="W25" i="30" s="1"/>
  <c r="W42" i="30" s="1"/>
  <c r="V24" i="30"/>
  <c r="U24" i="30"/>
  <c r="T24" i="30"/>
  <c r="S24" i="30"/>
  <c r="R24" i="30"/>
  <c r="R25" i="30" s="1"/>
  <c r="Q24" i="30"/>
  <c r="P24" i="30"/>
  <c r="O24" i="30"/>
  <c r="N24" i="30"/>
  <c r="M24" i="30"/>
  <c r="L24" i="30"/>
  <c r="L25" i="30" s="1"/>
  <c r="K24" i="30"/>
  <c r="K25" i="30" s="1"/>
  <c r="K42" i="30" s="1"/>
  <c r="J24" i="30"/>
  <c r="I24" i="30"/>
  <c r="H24" i="30"/>
  <c r="G24" i="30"/>
  <c r="F24" i="30"/>
  <c r="F25" i="30" s="1"/>
  <c r="E24" i="30"/>
  <c r="D24" i="30"/>
  <c r="C24" i="30"/>
  <c r="O25" i="31"/>
  <c r="O42" i="31" s="1"/>
  <c r="AA24" i="31"/>
  <c r="Y24" i="31"/>
  <c r="Y25" i="31" s="1"/>
  <c r="Y42" i="31" s="1"/>
  <c r="X24" i="31"/>
  <c r="Z24" i="31" s="1"/>
  <c r="W24" i="31"/>
  <c r="V24" i="31"/>
  <c r="U24" i="31"/>
  <c r="T24" i="31"/>
  <c r="S24" i="31"/>
  <c r="S25" i="31" s="1"/>
  <c r="S42" i="31" s="1"/>
  <c r="R24" i="31"/>
  <c r="R25" i="31" s="1"/>
  <c r="Q24" i="31"/>
  <c r="P24" i="31"/>
  <c r="O24" i="31"/>
  <c r="N24" i="31"/>
  <c r="M24" i="31"/>
  <c r="M25" i="31" s="1"/>
  <c r="M42" i="31" s="1"/>
  <c r="L24" i="31"/>
  <c r="L25" i="31" s="1"/>
  <c r="K24" i="31"/>
  <c r="J24" i="31"/>
  <c r="I24" i="31"/>
  <c r="H24" i="31"/>
  <c r="G24" i="31"/>
  <c r="F24" i="31"/>
  <c r="F25" i="31" s="1"/>
  <c r="E24" i="31"/>
  <c r="D24" i="31"/>
  <c r="C24" i="31"/>
  <c r="U25" i="32"/>
  <c r="U42" i="32" s="1"/>
  <c r="Q25" i="32"/>
  <c r="AA24" i="32"/>
  <c r="Z24" i="32"/>
  <c r="Y24" i="32"/>
  <c r="X24" i="32"/>
  <c r="W24" i="32"/>
  <c r="V24" i="32"/>
  <c r="U24" i="32"/>
  <c r="T24" i="32"/>
  <c r="T25" i="32" s="1"/>
  <c r="S24" i="32"/>
  <c r="S25" i="32" s="1"/>
  <c r="S42" i="32" s="1"/>
  <c r="R24" i="32"/>
  <c r="Q24" i="32"/>
  <c r="P24" i="32"/>
  <c r="O24" i="32"/>
  <c r="N24" i="32"/>
  <c r="N25" i="32" s="1"/>
  <c r="M24" i="32"/>
  <c r="L24" i="32"/>
  <c r="K24" i="32"/>
  <c r="J24" i="32"/>
  <c r="I24" i="32"/>
  <c r="H24" i="32"/>
  <c r="H25" i="32" s="1"/>
  <c r="G24" i="32"/>
  <c r="G25" i="32" s="1"/>
  <c r="G42" i="32" s="1"/>
  <c r="F24" i="32"/>
  <c r="E24" i="32"/>
  <c r="D24" i="32"/>
  <c r="C24" i="32"/>
  <c r="W25" i="33"/>
  <c r="AA24" i="33"/>
  <c r="AA25" i="33" s="1"/>
  <c r="Y24" i="33"/>
  <c r="X24" i="33"/>
  <c r="Z24" i="33" s="1"/>
  <c r="W24" i="33"/>
  <c r="V24" i="33"/>
  <c r="U24" i="33"/>
  <c r="U25" i="33" s="1"/>
  <c r="U42" i="33" s="1"/>
  <c r="T24" i="33"/>
  <c r="T25" i="33" s="1"/>
  <c r="S24" i="33"/>
  <c r="R24" i="33"/>
  <c r="Q24" i="33"/>
  <c r="P24" i="33"/>
  <c r="O24" i="33"/>
  <c r="N24" i="33"/>
  <c r="N25" i="33" s="1"/>
  <c r="M24" i="33"/>
  <c r="L24" i="33"/>
  <c r="K24" i="33"/>
  <c r="J24" i="33"/>
  <c r="I24" i="33"/>
  <c r="I25" i="33" s="1"/>
  <c r="I42" i="33" s="1"/>
  <c r="H24" i="33"/>
  <c r="H25" i="33" s="1"/>
  <c r="G24" i="33"/>
  <c r="F24" i="33"/>
  <c r="E24" i="33"/>
  <c r="D24" i="33"/>
  <c r="C24" i="33"/>
  <c r="C25" i="33" s="1"/>
  <c r="Y25" i="34"/>
  <c r="AA24" i="34"/>
  <c r="AA25" i="34" s="1"/>
  <c r="Y24" i="34"/>
  <c r="X24" i="34"/>
  <c r="Z24" i="34" s="1"/>
  <c r="W24" i="34"/>
  <c r="V24" i="34"/>
  <c r="V25" i="34" s="1"/>
  <c r="U24" i="34"/>
  <c r="T24" i="34"/>
  <c r="S24" i="34"/>
  <c r="R24" i="34"/>
  <c r="Q24" i="34"/>
  <c r="P24" i="34"/>
  <c r="P25" i="34" s="1"/>
  <c r="P42" i="34" s="1"/>
  <c r="O24" i="34"/>
  <c r="O25" i="34" s="1"/>
  <c r="O42" i="34" s="1"/>
  <c r="N24" i="34"/>
  <c r="M24" i="34"/>
  <c r="L24" i="34"/>
  <c r="K24" i="34"/>
  <c r="J24" i="34"/>
  <c r="J25" i="34" s="1"/>
  <c r="I24" i="34"/>
  <c r="H24" i="34"/>
  <c r="G24" i="34"/>
  <c r="F24" i="34"/>
  <c r="E24" i="34"/>
  <c r="D24" i="34"/>
  <c r="D25" i="34" s="1"/>
  <c r="C24" i="34"/>
  <c r="C25" i="34" s="1"/>
  <c r="C42" i="34" s="1"/>
  <c r="G25" i="35"/>
  <c r="AA24" i="35"/>
  <c r="Y24" i="35"/>
  <c r="X24" i="35"/>
  <c r="Z24" i="35" s="1"/>
  <c r="W24" i="35"/>
  <c r="V24" i="35"/>
  <c r="V25" i="35" s="1"/>
  <c r="U24" i="35"/>
  <c r="T24" i="35"/>
  <c r="S24" i="35"/>
  <c r="R24" i="35"/>
  <c r="Q24" i="35"/>
  <c r="P24" i="35"/>
  <c r="P25" i="35" s="1"/>
  <c r="O24" i="35"/>
  <c r="N24" i="35"/>
  <c r="M24" i="35"/>
  <c r="L24" i="35"/>
  <c r="K24" i="35"/>
  <c r="J24" i="35"/>
  <c r="J25" i="35" s="1"/>
  <c r="I24" i="35"/>
  <c r="H24" i="35"/>
  <c r="G24" i="35"/>
  <c r="F24" i="35"/>
  <c r="E24" i="35"/>
  <c r="D24" i="35"/>
  <c r="D25" i="35" s="1"/>
  <c r="C24" i="35"/>
  <c r="M25" i="36"/>
  <c r="M42" i="36" s="1"/>
  <c r="I25" i="36"/>
  <c r="I42" i="36" s="1"/>
  <c r="AA24" i="36"/>
  <c r="Y24" i="36"/>
  <c r="X24" i="36"/>
  <c r="W24" i="36"/>
  <c r="V24" i="36"/>
  <c r="U24" i="36"/>
  <c r="T24" i="36"/>
  <c r="S24" i="36"/>
  <c r="R24" i="36"/>
  <c r="R25" i="36" s="1"/>
  <c r="Q24" i="36"/>
  <c r="P24" i="36"/>
  <c r="O24" i="36"/>
  <c r="N24" i="36"/>
  <c r="M24" i="36"/>
  <c r="L24" i="36"/>
  <c r="L25" i="36" s="1"/>
  <c r="L42" i="36" s="1"/>
  <c r="K24" i="36"/>
  <c r="J24" i="36"/>
  <c r="I24" i="36"/>
  <c r="H24" i="36"/>
  <c r="G24" i="36"/>
  <c r="F24" i="36"/>
  <c r="F25" i="36" s="1"/>
  <c r="E24" i="36"/>
  <c r="D24" i="36"/>
  <c r="C24" i="36"/>
  <c r="S25" i="37"/>
  <c r="S42" i="37" s="1"/>
  <c r="O25" i="37"/>
  <c r="O42" i="37" s="1"/>
  <c r="AA24" i="37"/>
  <c r="Y24" i="37"/>
  <c r="Y25" i="37" s="1"/>
  <c r="X24" i="37"/>
  <c r="W24" i="37"/>
  <c r="V24" i="37"/>
  <c r="U24" i="37"/>
  <c r="T24" i="37"/>
  <c r="S24" i="37"/>
  <c r="R24" i="37"/>
  <c r="R25" i="37" s="1"/>
  <c r="Q24" i="37"/>
  <c r="P24" i="37"/>
  <c r="O24" i="37"/>
  <c r="N24" i="37"/>
  <c r="M24" i="37"/>
  <c r="M25" i="37" s="1"/>
  <c r="L24" i="37"/>
  <c r="L25" i="37" s="1"/>
  <c r="L42" i="37" s="1"/>
  <c r="K24" i="37"/>
  <c r="J24" i="37"/>
  <c r="I24" i="37"/>
  <c r="H24" i="37"/>
  <c r="G24" i="37"/>
  <c r="F24" i="37"/>
  <c r="F25" i="37" s="1"/>
  <c r="E24" i="37"/>
  <c r="D24" i="37"/>
  <c r="C24" i="37"/>
  <c r="H25" i="38"/>
  <c r="AA24" i="38"/>
  <c r="Y24" i="38"/>
  <c r="X24" i="38"/>
  <c r="W24" i="38"/>
  <c r="V24" i="38"/>
  <c r="V25" i="38" s="1"/>
  <c r="V42" i="38" s="1"/>
  <c r="U24" i="38"/>
  <c r="T24" i="38"/>
  <c r="S24" i="38"/>
  <c r="R24" i="38"/>
  <c r="Q24" i="38"/>
  <c r="P24" i="38"/>
  <c r="P25" i="38" s="1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F25" i="39"/>
  <c r="F42" i="39" s="1"/>
  <c r="AA24" i="39"/>
  <c r="Y24" i="39"/>
  <c r="X24" i="39"/>
  <c r="W24" i="39"/>
  <c r="V24" i="39"/>
  <c r="U24" i="39"/>
  <c r="U25" i="39" s="1"/>
  <c r="T24" i="39"/>
  <c r="S24" i="39"/>
  <c r="R24" i="39"/>
  <c r="Q24" i="39"/>
  <c r="P24" i="39"/>
  <c r="P25" i="39" s="1"/>
  <c r="P42" i="39" s="1"/>
  <c r="O24" i="39"/>
  <c r="O25" i="39" s="1"/>
  <c r="O42" i="39" s="1"/>
  <c r="N24" i="39"/>
  <c r="M24" i="39"/>
  <c r="L24" i="39"/>
  <c r="K24" i="39"/>
  <c r="J24" i="39"/>
  <c r="I24" i="39"/>
  <c r="I25" i="39" s="1"/>
  <c r="H24" i="39"/>
  <c r="G24" i="39"/>
  <c r="F24" i="39"/>
  <c r="E24" i="39"/>
  <c r="D24" i="39"/>
  <c r="D25" i="39" s="1"/>
  <c r="D42" i="39" s="1"/>
  <c r="C24" i="39"/>
  <c r="C25" i="39" s="1"/>
  <c r="C42" i="39" s="1"/>
  <c r="H25" i="40"/>
  <c r="AA24" i="40"/>
  <c r="Y24" i="40"/>
  <c r="X24" i="40"/>
  <c r="Z24" i="40" s="1"/>
  <c r="W24" i="40"/>
  <c r="V24" i="40"/>
  <c r="V25" i="40" s="1"/>
  <c r="V42" i="40" s="1"/>
  <c r="U24" i="40"/>
  <c r="U25" i="40" s="1"/>
  <c r="U42" i="40" s="1"/>
  <c r="T24" i="40"/>
  <c r="S24" i="40"/>
  <c r="R24" i="40"/>
  <c r="Q24" i="40"/>
  <c r="P24" i="40"/>
  <c r="O24" i="40"/>
  <c r="O25" i="40" s="1"/>
  <c r="N24" i="40"/>
  <c r="M24" i="40"/>
  <c r="L24" i="40"/>
  <c r="K24" i="40"/>
  <c r="J24" i="40"/>
  <c r="J25" i="40" s="1"/>
  <c r="J42" i="40" s="1"/>
  <c r="I24" i="40"/>
  <c r="I25" i="40" s="1"/>
  <c r="I42" i="40" s="1"/>
  <c r="H24" i="40"/>
  <c r="G24" i="40"/>
  <c r="F24" i="40"/>
  <c r="E24" i="40"/>
  <c r="D24" i="40"/>
  <c r="D25" i="40" s="1"/>
  <c r="C24" i="40"/>
  <c r="C25" i="40" s="1"/>
  <c r="AA24" i="1"/>
  <c r="AA25" i="1" s="1"/>
  <c r="AA42" i="1" s="1"/>
  <c r="Y24" i="1"/>
  <c r="X24" i="1"/>
  <c r="Z24" i="1" s="1"/>
  <c r="W24" i="1"/>
  <c r="V24" i="1"/>
  <c r="U24" i="1"/>
  <c r="U25" i="1" s="1"/>
  <c r="T24" i="1"/>
  <c r="T25" i="1" s="1"/>
  <c r="T42" i="1" s="1"/>
  <c r="S24" i="1"/>
  <c r="R24" i="1"/>
  <c r="Q24" i="1"/>
  <c r="P24" i="1"/>
  <c r="O24" i="1"/>
  <c r="O25" i="1" s="1"/>
  <c r="O42" i="1" s="1"/>
  <c r="N24" i="1"/>
  <c r="M24" i="1"/>
  <c r="L24" i="1"/>
  <c r="K24" i="1"/>
  <c r="J24" i="1"/>
  <c r="I24" i="1"/>
  <c r="I25" i="1" s="1"/>
  <c r="H24" i="1"/>
  <c r="H25" i="1" s="1"/>
  <c r="H42" i="1" s="1"/>
  <c r="G24" i="1"/>
  <c r="F24" i="1"/>
  <c r="E24" i="1"/>
  <c r="D24" i="1"/>
  <c r="C24" i="1"/>
  <c r="C25" i="1" s="1"/>
  <c r="C42" i="1" s="1"/>
  <c r="AA12" i="2"/>
  <c r="Y12" i="2"/>
  <c r="X12" i="2"/>
  <c r="X25" i="2" s="1"/>
  <c r="W12" i="2"/>
  <c r="V12" i="2"/>
  <c r="V25" i="2" s="1"/>
  <c r="V42" i="2" s="1"/>
  <c r="U12" i="2"/>
  <c r="T12" i="2"/>
  <c r="T25" i="2" s="1"/>
  <c r="T42" i="2" s="1"/>
  <c r="S12" i="2"/>
  <c r="R12" i="2"/>
  <c r="R25" i="2" s="1"/>
  <c r="R42" i="2" s="1"/>
  <c r="Q12" i="2"/>
  <c r="Q25" i="2" s="1"/>
  <c r="P12" i="2"/>
  <c r="P25" i="2" s="1"/>
  <c r="P42" i="2" s="1"/>
  <c r="O12" i="2"/>
  <c r="N12" i="2"/>
  <c r="N25" i="2" s="1"/>
  <c r="N42" i="2" s="1"/>
  <c r="M12" i="2"/>
  <c r="M25" i="2" s="1"/>
  <c r="L12" i="2"/>
  <c r="L25" i="2" s="1"/>
  <c r="K12" i="2"/>
  <c r="J12" i="2"/>
  <c r="J25" i="2" s="1"/>
  <c r="J42" i="2" s="1"/>
  <c r="I12" i="2"/>
  <c r="H12" i="2"/>
  <c r="H25" i="2" s="1"/>
  <c r="H42" i="2" s="1"/>
  <c r="G12" i="2"/>
  <c r="F12" i="2"/>
  <c r="F25" i="2" s="1"/>
  <c r="F42" i="2" s="1"/>
  <c r="E12" i="2"/>
  <c r="E25" i="2" s="1"/>
  <c r="D12" i="2"/>
  <c r="C12" i="2"/>
  <c r="AA12" i="3"/>
  <c r="AA25" i="3" s="1"/>
  <c r="AA42" i="3" s="1"/>
  <c r="Y12" i="3"/>
  <c r="X12" i="3"/>
  <c r="X25" i="3" s="1"/>
  <c r="W12" i="3"/>
  <c r="W25" i="3" s="1"/>
  <c r="V12" i="3"/>
  <c r="V25" i="3" s="1"/>
  <c r="V42" i="3" s="1"/>
  <c r="U12" i="3"/>
  <c r="T12" i="3"/>
  <c r="T25" i="3" s="1"/>
  <c r="S12" i="3"/>
  <c r="S25" i="3" s="1"/>
  <c r="S42" i="3" s="1"/>
  <c r="R12" i="3"/>
  <c r="R25" i="3" s="1"/>
  <c r="R42" i="3" s="1"/>
  <c r="Q12" i="3"/>
  <c r="P12" i="3"/>
  <c r="P25" i="3" s="1"/>
  <c r="P42" i="3" s="1"/>
  <c r="O12" i="3"/>
  <c r="N12" i="3"/>
  <c r="N25" i="3" s="1"/>
  <c r="M12" i="3"/>
  <c r="L12" i="3"/>
  <c r="L25" i="3" s="1"/>
  <c r="L42" i="3" s="1"/>
  <c r="K12" i="3"/>
  <c r="K25" i="3" s="1"/>
  <c r="J12" i="3"/>
  <c r="J25" i="3" s="1"/>
  <c r="J42" i="3" s="1"/>
  <c r="I12" i="3"/>
  <c r="H12" i="3"/>
  <c r="H25" i="3" s="1"/>
  <c r="G12" i="3"/>
  <c r="G25" i="3" s="1"/>
  <c r="G42" i="3" s="1"/>
  <c r="F12" i="3"/>
  <c r="F25" i="3" s="1"/>
  <c r="F42" i="3" s="1"/>
  <c r="E12" i="3"/>
  <c r="D12" i="3"/>
  <c r="D25" i="3" s="1"/>
  <c r="D42" i="3" s="1"/>
  <c r="C12" i="3"/>
  <c r="AA12" i="4"/>
  <c r="Y12" i="4"/>
  <c r="X12" i="4"/>
  <c r="Z12" i="4" s="1"/>
  <c r="W12" i="4"/>
  <c r="V12" i="4"/>
  <c r="V25" i="4" s="1"/>
  <c r="V42" i="4" s="1"/>
  <c r="U12" i="4"/>
  <c r="T12" i="4"/>
  <c r="T25" i="4" s="1"/>
  <c r="S12" i="4"/>
  <c r="R12" i="4"/>
  <c r="R25" i="4" s="1"/>
  <c r="R42" i="4" s="1"/>
  <c r="Q12" i="4"/>
  <c r="P12" i="4"/>
  <c r="P25" i="4" s="1"/>
  <c r="P42" i="4" s="1"/>
  <c r="O12" i="4"/>
  <c r="N12" i="4"/>
  <c r="N25" i="4" s="1"/>
  <c r="N42" i="4" s="1"/>
  <c r="M12" i="4"/>
  <c r="L12" i="4"/>
  <c r="L25" i="4" s="1"/>
  <c r="L42" i="4" s="1"/>
  <c r="K12" i="4"/>
  <c r="J12" i="4"/>
  <c r="J25" i="4" s="1"/>
  <c r="J42" i="4" s="1"/>
  <c r="I12" i="4"/>
  <c r="H12" i="4"/>
  <c r="H25" i="4" s="1"/>
  <c r="G12" i="4"/>
  <c r="F12" i="4"/>
  <c r="F25" i="4" s="1"/>
  <c r="F42" i="4" s="1"/>
  <c r="E12" i="4"/>
  <c r="D12" i="4"/>
  <c r="D25" i="4" s="1"/>
  <c r="D42" i="4" s="1"/>
  <c r="C12" i="4"/>
  <c r="AA12" i="5"/>
  <c r="Y12" i="5"/>
  <c r="X12" i="5"/>
  <c r="Z12" i="5" s="1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P42" i="5" s="1"/>
  <c r="O12" i="5"/>
  <c r="N12" i="5"/>
  <c r="N25" i="5" s="1"/>
  <c r="M12" i="5"/>
  <c r="L12" i="5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D42" i="5" s="1"/>
  <c r="C12" i="5"/>
  <c r="AA12" i="6"/>
  <c r="Y12" i="6"/>
  <c r="X12" i="6"/>
  <c r="W12" i="6"/>
  <c r="V12" i="6"/>
  <c r="V25" i="6" s="1"/>
  <c r="U12" i="6"/>
  <c r="T12" i="6"/>
  <c r="T25" i="6" s="1"/>
  <c r="T42" i="6" s="1"/>
  <c r="S12" i="6"/>
  <c r="R12" i="6"/>
  <c r="R25" i="6" s="1"/>
  <c r="R42" i="6" s="1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D25" i="6" s="1"/>
  <c r="D42" i="6" s="1"/>
  <c r="C12" i="6"/>
  <c r="AA12" i="7"/>
  <c r="Y12" i="7"/>
  <c r="X12" i="7"/>
  <c r="W12" i="7"/>
  <c r="V12" i="7"/>
  <c r="V25" i="7" s="1"/>
  <c r="V42" i="7" s="1"/>
  <c r="U12" i="7"/>
  <c r="T12" i="7"/>
  <c r="S12" i="7"/>
  <c r="R12" i="7"/>
  <c r="R25" i="7" s="1"/>
  <c r="Q12" i="7"/>
  <c r="P12" i="7"/>
  <c r="P25" i="7" s="1"/>
  <c r="P42" i="7" s="1"/>
  <c r="O12" i="7"/>
  <c r="N12" i="7"/>
  <c r="N25" i="7" s="1"/>
  <c r="N42" i="7" s="1"/>
  <c r="M12" i="7"/>
  <c r="L12" i="7"/>
  <c r="L25" i="7" s="1"/>
  <c r="K12" i="7"/>
  <c r="J12" i="7"/>
  <c r="J25" i="7" s="1"/>
  <c r="J42" i="7" s="1"/>
  <c r="I12" i="7"/>
  <c r="H12" i="7"/>
  <c r="H25" i="7" s="1"/>
  <c r="H42" i="7" s="1"/>
  <c r="G12" i="7"/>
  <c r="F12" i="7"/>
  <c r="F25" i="7" s="1"/>
  <c r="E12" i="7"/>
  <c r="D12" i="7"/>
  <c r="D25" i="7" s="1"/>
  <c r="D42" i="7" s="1"/>
  <c r="C12" i="7"/>
  <c r="AA12" i="8"/>
  <c r="Y12" i="8"/>
  <c r="X12" i="8"/>
  <c r="W12" i="8"/>
  <c r="V12" i="8"/>
  <c r="U12" i="8"/>
  <c r="T12" i="8"/>
  <c r="T25" i="8" s="1"/>
  <c r="T42" i="8" s="1"/>
  <c r="S12" i="8"/>
  <c r="R12" i="8"/>
  <c r="R25" i="8" s="1"/>
  <c r="R42" i="8" s="1"/>
  <c r="Q12" i="8"/>
  <c r="P12" i="8"/>
  <c r="O12" i="8"/>
  <c r="N12" i="8"/>
  <c r="N25" i="8" s="1"/>
  <c r="N42" i="8" s="1"/>
  <c r="M12" i="8"/>
  <c r="L12" i="8"/>
  <c r="L25" i="8" s="1"/>
  <c r="L42" i="8" s="1"/>
  <c r="K12" i="8"/>
  <c r="J12" i="8"/>
  <c r="I12" i="8"/>
  <c r="H12" i="8"/>
  <c r="H25" i="8" s="1"/>
  <c r="G12" i="8"/>
  <c r="F12" i="8"/>
  <c r="F25" i="8" s="1"/>
  <c r="F42" i="8" s="1"/>
  <c r="E12" i="8"/>
  <c r="D12" i="8"/>
  <c r="C12" i="8"/>
  <c r="AA12" i="9"/>
  <c r="Y12" i="9"/>
  <c r="X12" i="9"/>
  <c r="W12" i="9"/>
  <c r="V12" i="9"/>
  <c r="V25" i="9" s="1"/>
  <c r="V42" i="9" s="1"/>
  <c r="U12" i="9"/>
  <c r="T12" i="9"/>
  <c r="T25" i="9" s="1"/>
  <c r="S12" i="9"/>
  <c r="R12" i="9"/>
  <c r="R25" i="9" s="1"/>
  <c r="R42" i="9" s="1"/>
  <c r="Q12" i="9"/>
  <c r="P12" i="9"/>
  <c r="P25" i="9" s="1"/>
  <c r="P42" i="9" s="1"/>
  <c r="O12" i="9"/>
  <c r="N12" i="9"/>
  <c r="N25" i="9" s="1"/>
  <c r="M12" i="9"/>
  <c r="L12" i="9"/>
  <c r="L25" i="9" s="1"/>
  <c r="L42" i="9" s="1"/>
  <c r="K12" i="9"/>
  <c r="J12" i="9"/>
  <c r="I12" i="9"/>
  <c r="H12" i="9"/>
  <c r="H25" i="9" s="1"/>
  <c r="G12" i="9"/>
  <c r="F12" i="9"/>
  <c r="F25" i="9" s="1"/>
  <c r="F42" i="9" s="1"/>
  <c r="E12" i="9"/>
  <c r="D12" i="9"/>
  <c r="C12" i="9"/>
  <c r="AA12" i="10"/>
  <c r="Z12" i="10"/>
  <c r="Y12" i="10"/>
  <c r="X12" i="10"/>
  <c r="X25" i="10" s="1"/>
  <c r="W12" i="10"/>
  <c r="V12" i="10"/>
  <c r="V25" i="10" s="1"/>
  <c r="V42" i="10" s="1"/>
  <c r="U12" i="10"/>
  <c r="T12" i="10"/>
  <c r="T25" i="10" s="1"/>
  <c r="T42" i="10" s="1"/>
  <c r="S12" i="10"/>
  <c r="R12" i="10"/>
  <c r="R25" i="10" s="1"/>
  <c r="R42" i="10" s="1"/>
  <c r="Q12" i="10"/>
  <c r="P12" i="10"/>
  <c r="P25" i="10" s="1"/>
  <c r="P42" i="10" s="1"/>
  <c r="O12" i="10"/>
  <c r="N12" i="10"/>
  <c r="N25" i="10" s="1"/>
  <c r="N42" i="10" s="1"/>
  <c r="M12" i="10"/>
  <c r="L12" i="10"/>
  <c r="L25" i="10" s="1"/>
  <c r="L42" i="10" s="1"/>
  <c r="K12" i="10"/>
  <c r="J12" i="10"/>
  <c r="I12" i="10"/>
  <c r="H12" i="10"/>
  <c r="H25" i="10" s="1"/>
  <c r="H42" i="10" s="1"/>
  <c r="G12" i="10"/>
  <c r="F12" i="10"/>
  <c r="F25" i="10" s="1"/>
  <c r="F42" i="10" s="1"/>
  <c r="E12" i="10"/>
  <c r="D12" i="10"/>
  <c r="C12" i="10"/>
  <c r="AA12" i="11"/>
  <c r="Z12" i="11"/>
  <c r="Y12" i="11"/>
  <c r="X12" i="11"/>
  <c r="X25" i="11" s="1"/>
  <c r="W12" i="11"/>
  <c r="V12" i="11"/>
  <c r="V25" i="11" s="1"/>
  <c r="V42" i="11" s="1"/>
  <c r="U12" i="11"/>
  <c r="T12" i="11"/>
  <c r="S12" i="11"/>
  <c r="R12" i="11"/>
  <c r="R25" i="11" s="1"/>
  <c r="R42" i="11" s="1"/>
  <c r="Q12" i="11"/>
  <c r="P12" i="11"/>
  <c r="P25" i="11" s="1"/>
  <c r="P42" i="11" s="1"/>
  <c r="O12" i="11"/>
  <c r="N12" i="11"/>
  <c r="M12" i="11"/>
  <c r="L12" i="11"/>
  <c r="L25" i="11" s="1"/>
  <c r="L42" i="11" s="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Z12" i="12" s="1"/>
  <c r="W12" i="12"/>
  <c r="V12" i="12"/>
  <c r="V25" i="12" s="1"/>
  <c r="U12" i="12"/>
  <c r="T12" i="12"/>
  <c r="S12" i="12"/>
  <c r="R12" i="12"/>
  <c r="R25" i="12" s="1"/>
  <c r="R42" i="12" s="1"/>
  <c r="Q12" i="12"/>
  <c r="P12" i="12"/>
  <c r="P25" i="12" s="1"/>
  <c r="P42" i="12" s="1"/>
  <c r="O12" i="12"/>
  <c r="N12" i="12"/>
  <c r="M12" i="12"/>
  <c r="L12" i="12"/>
  <c r="L25" i="12" s="1"/>
  <c r="L42" i="12" s="1"/>
  <c r="K12" i="12"/>
  <c r="J12" i="12"/>
  <c r="J25" i="12" s="1"/>
  <c r="I12" i="12"/>
  <c r="H12" i="12"/>
  <c r="G12" i="12"/>
  <c r="F12" i="12"/>
  <c r="F25" i="12" s="1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P25" i="13" s="1"/>
  <c r="P42" i="13" s="1"/>
  <c r="O12" i="13"/>
  <c r="N12" i="13"/>
  <c r="N25" i="13" s="1"/>
  <c r="N42" i="13" s="1"/>
  <c r="M12" i="13"/>
  <c r="L12" i="13"/>
  <c r="K12" i="13"/>
  <c r="J12" i="13"/>
  <c r="J25" i="13" s="1"/>
  <c r="J42" i="13" s="1"/>
  <c r="I12" i="13"/>
  <c r="H12" i="13"/>
  <c r="H25" i="13" s="1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V12" i="14"/>
  <c r="V25" i="14" s="1"/>
  <c r="U12" i="14"/>
  <c r="T12" i="14"/>
  <c r="S12" i="14"/>
  <c r="R12" i="14"/>
  <c r="Q12" i="14"/>
  <c r="P12" i="14"/>
  <c r="O12" i="14"/>
  <c r="N12" i="14"/>
  <c r="N25" i="14" s="1"/>
  <c r="N42" i="14" s="1"/>
  <c r="M12" i="14"/>
  <c r="L12" i="14"/>
  <c r="K12" i="14"/>
  <c r="J12" i="14"/>
  <c r="J25" i="14" s="1"/>
  <c r="I12" i="14"/>
  <c r="H12" i="14"/>
  <c r="G12" i="14"/>
  <c r="F12" i="14"/>
  <c r="E12" i="14"/>
  <c r="D12" i="14"/>
  <c r="C12" i="14"/>
  <c r="AA12" i="15"/>
  <c r="Y12" i="15"/>
  <c r="X12" i="15"/>
  <c r="Z12" i="15" s="1"/>
  <c r="W12" i="15"/>
  <c r="V12" i="15"/>
  <c r="U12" i="15"/>
  <c r="T12" i="15"/>
  <c r="S12" i="15"/>
  <c r="R12" i="15"/>
  <c r="Q12" i="15"/>
  <c r="P12" i="15"/>
  <c r="P25" i="15" s="1"/>
  <c r="O12" i="15"/>
  <c r="N12" i="15"/>
  <c r="M12" i="15"/>
  <c r="L12" i="15"/>
  <c r="L25" i="15" s="1"/>
  <c r="K12" i="15"/>
  <c r="J12" i="15"/>
  <c r="I12" i="15"/>
  <c r="H12" i="15"/>
  <c r="H25" i="15" s="1"/>
  <c r="H42" i="15" s="1"/>
  <c r="G12" i="15"/>
  <c r="F12" i="15"/>
  <c r="E12" i="15"/>
  <c r="D12" i="15"/>
  <c r="D25" i="15" s="1"/>
  <c r="C12" i="15"/>
  <c r="AA12" i="16"/>
  <c r="Y12" i="16"/>
  <c r="X12" i="16"/>
  <c r="Z12" i="16" s="1"/>
  <c r="W12" i="16"/>
  <c r="V12" i="16"/>
  <c r="V25" i="16" s="1"/>
  <c r="U12" i="16"/>
  <c r="T12" i="16"/>
  <c r="S12" i="16"/>
  <c r="R12" i="16"/>
  <c r="Q12" i="16"/>
  <c r="P12" i="16"/>
  <c r="O12" i="16"/>
  <c r="N12" i="16"/>
  <c r="N25" i="16" s="1"/>
  <c r="M12" i="16"/>
  <c r="L12" i="16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Y12" i="17"/>
  <c r="X12" i="17"/>
  <c r="Z12" i="17" s="1"/>
  <c r="W12" i="17"/>
  <c r="V12" i="17"/>
  <c r="U12" i="17"/>
  <c r="T12" i="17"/>
  <c r="S12" i="17"/>
  <c r="R12" i="17"/>
  <c r="Q12" i="17"/>
  <c r="P12" i="17"/>
  <c r="P25" i="17" s="1"/>
  <c r="O12" i="17"/>
  <c r="N12" i="17"/>
  <c r="M12" i="17"/>
  <c r="L12" i="17"/>
  <c r="L25" i="17" s="1"/>
  <c r="L42" i="17" s="1"/>
  <c r="K12" i="17"/>
  <c r="J12" i="17"/>
  <c r="I12" i="17"/>
  <c r="H12" i="17"/>
  <c r="H25" i="17" s="1"/>
  <c r="G12" i="17"/>
  <c r="F12" i="17"/>
  <c r="E12" i="17"/>
  <c r="D12" i="17"/>
  <c r="D25" i="17" s="1"/>
  <c r="C12" i="17"/>
  <c r="AA12" i="18"/>
  <c r="Y12" i="18"/>
  <c r="X12" i="18"/>
  <c r="Z12" i="18" s="1"/>
  <c r="W12" i="18"/>
  <c r="V12" i="18"/>
  <c r="U12" i="18"/>
  <c r="T12" i="18"/>
  <c r="S12" i="18"/>
  <c r="R12" i="18"/>
  <c r="R25" i="18" s="1"/>
  <c r="Q12" i="18"/>
  <c r="P12" i="18"/>
  <c r="O12" i="18"/>
  <c r="N12" i="18"/>
  <c r="N25" i="18" s="1"/>
  <c r="N42" i="18" s="1"/>
  <c r="M12" i="18"/>
  <c r="L12" i="18"/>
  <c r="K12" i="18"/>
  <c r="J12" i="18"/>
  <c r="J25" i="18" s="1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Z12" i="22"/>
  <c r="Y12" i="22"/>
  <c r="X12" i="22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Z12" i="23"/>
  <c r="Y12" i="23"/>
  <c r="X12" i="23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Z12" i="25" s="1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Z12" i="26" s="1"/>
  <c r="W12" i="26"/>
  <c r="V12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H12" i="26"/>
  <c r="G12" i="26"/>
  <c r="F12" i="26"/>
  <c r="E12" i="26"/>
  <c r="D12" i="26"/>
  <c r="C12" i="26"/>
  <c r="AA12" i="27"/>
  <c r="Y12" i="27"/>
  <c r="X12" i="27"/>
  <c r="Z12" i="27" s="1"/>
  <c r="W12" i="27"/>
  <c r="V12" i="27"/>
  <c r="U12" i="27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X12" i="28"/>
  <c r="Z12" i="28" s="1"/>
  <c r="W12" i="28"/>
  <c r="V12" i="28"/>
  <c r="U12" i="28"/>
  <c r="U25" i="28" s="1"/>
  <c r="U42" i="28" s="1"/>
  <c r="T12" i="28"/>
  <c r="S12" i="28"/>
  <c r="R12" i="28"/>
  <c r="Q12" i="28"/>
  <c r="Q25" i="28" s="1"/>
  <c r="Q42" i="28" s="1"/>
  <c r="P12" i="28"/>
  <c r="O12" i="28"/>
  <c r="N12" i="28"/>
  <c r="M12" i="28"/>
  <c r="M25" i="28" s="1"/>
  <c r="M42" i="28" s="1"/>
  <c r="L12" i="28"/>
  <c r="K12" i="28"/>
  <c r="J12" i="28"/>
  <c r="I12" i="28"/>
  <c r="I25" i="28" s="1"/>
  <c r="I42" i="28" s="1"/>
  <c r="H12" i="28"/>
  <c r="G12" i="28"/>
  <c r="F12" i="28"/>
  <c r="E12" i="28"/>
  <c r="D12" i="28"/>
  <c r="C12" i="28"/>
  <c r="AA12" i="29"/>
  <c r="AA25" i="29" s="1"/>
  <c r="AA42" i="29" s="1"/>
  <c r="Y12" i="29"/>
  <c r="X12" i="29"/>
  <c r="Z12" i="29" s="1"/>
  <c r="W12" i="29"/>
  <c r="W25" i="29" s="1"/>
  <c r="W42" i="29" s="1"/>
  <c r="V12" i="29"/>
  <c r="U12" i="29"/>
  <c r="T12" i="29"/>
  <c r="S12" i="29"/>
  <c r="S25" i="29" s="1"/>
  <c r="S42" i="29" s="1"/>
  <c r="R12" i="29"/>
  <c r="Q12" i="29"/>
  <c r="P12" i="29"/>
  <c r="O12" i="29"/>
  <c r="O25" i="29" s="1"/>
  <c r="O42" i="29" s="1"/>
  <c r="N12" i="29"/>
  <c r="M12" i="29"/>
  <c r="L12" i="29"/>
  <c r="K12" i="29"/>
  <c r="J12" i="29"/>
  <c r="I12" i="29"/>
  <c r="H12" i="29"/>
  <c r="G12" i="29"/>
  <c r="F12" i="29"/>
  <c r="E12" i="29"/>
  <c r="D12" i="29"/>
  <c r="C12" i="29"/>
  <c r="C25" i="29" s="1"/>
  <c r="C42" i="29" s="1"/>
  <c r="AA12" i="30"/>
  <c r="Y12" i="30"/>
  <c r="Y25" i="30" s="1"/>
  <c r="Y42" i="30" s="1"/>
  <c r="X12" i="30"/>
  <c r="Z12" i="30" s="1"/>
  <c r="W12" i="30"/>
  <c r="V12" i="30"/>
  <c r="U12" i="30"/>
  <c r="U25" i="30" s="1"/>
  <c r="U42" i="30" s="1"/>
  <c r="T12" i="30"/>
  <c r="S12" i="30"/>
  <c r="R12" i="30"/>
  <c r="Q12" i="30"/>
  <c r="Q25" i="30" s="1"/>
  <c r="Q42" i="30" s="1"/>
  <c r="P12" i="30"/>
  <c r="O12" i="30"/>
  <c r="N12" i="30"/>
  <c r="M12" i="30"/>
  <c r="L12" i="30"/>
  <c r="K12" i="30"/>
  <c r="J12" i="30"/>
  <c r="I12" i="30"/>
  <c r="I25" i="30" s="1"/>
  <c r="I42" i="30" s="1"/>
  <c r="H12" i="30"/>
  <c r="G12" i="30"/>
  <c r="F12" i="30"/>
  <c r="E12" i="30"/>
  <c r="E25" i="30" s="1"/>
  <c r="E42" i="30" s="1"/>
  <c r="D12" i="30"/>
  <c r="C12" i="30"/>
  <c r="AA12" i="31"/>
  <c r="AA25" i="31" s="1"/>
  <c r="AA42" i="31" s="1"/>
  <c r="Y12" i="31"/>
  <c r="X12" i="31"/>
  <c r="Z12" i="31" s="1"/>
  <c r="W12" i="31"/>
  <c r="W25" i="31" s="1"/>
  <c r="W42" i="31" s="1"/>
  <c r="V12" i="31"/>
  <c r="U12" i="31"/>
  <c r="T12" i="31"/>
  <c r="S12" i="31"/>
  <c r="R12" i="31"/>
  <c r="Q12" i="31"/>
  <c r="P12" i="31"/>
  <c r="O12" i="31"/>
  <c r="N12" i="31"/>
  <c r="M12" i="31"/>
  <c r="L12" i="31"/>
  <c r="K12" i="31"/>
  <c r="K25" i="31" s="1"/>
  <c r="K42" i="31" s="1"/>
  <c r="J12" i="31"/>
  <c r="I12" i="31"/>
  <c r="H12" i="31"/>
  <c r="G12" i="31"/>
  <c r="G25" i="31" s="1"/>
  <c r="G42" i="31" s="1"/>
  <c r="F12" i="31"/>
  <c r="E12" i="31"/>
  <c r="D12" i="31"/>
  <c r="C12" i="31"/>
  <c r="C25" i="31" s="1"/>
  <c r="C42" i="31" s="1"/>
  <c r="AA12" i="32"/>
  <c r="Y12" i="32"/>
  <c r="Y25" i="32" s="1"/>
  <c r="X12" i="32"/>
  <c r="Z12" i="32" s="1"/>
  <c r="W12" i="32"/>
  <c r="V12" i="32"/>
  <c r="U12" i="32"/>
  <c r="T12" i="32"/>
  <c r="S12" i="32"/>
  <c r="R12" i="32"/>
  <c r="Q12" i="32"/>
  <c r="P12" i="32"/>
  <c r="O12" i="32"/>
  <c r="N12" i="32"/>
  <c r="M12" i="32"/>
  <c r="M25" i="32" s="1"/>
  <c r="L12" i="32"/>
  <c r="K12" i="32"/>
  <c r="J12" i="32"/>
  <c r="I12" i="32"/>
  <c r="I25" i="32" s="1"/>
  <c r="H12" i="32"/>
  <c r="G12" i="32"/>
  <c r="F12" i="32"/>
  <c r="E12" i="32"/>
  <c r="E25" i="32" s="1"/>
  <c r="E42" i="32" s="1"/>
  <c r="D12" i="32"/>
  <c r="C12" i="32"/>
  <c r="AA12" i="33"/>
  <c r="Y12" i="33"/>
  <c r="X12" i="33"/>
  <c r="Z12" i="33" s="1"/>
  <c r="W12" i="33"/>
  <c r="V12" i="33"/>
  <c r="U12" i="33"/>
  <c r="T12" i="33"/>
  <c r="S12" i="33"/>
  <c r="S25" i="33" s="1"/>
  <c r="S42" i="33" s="1"/>
  <c r="R12" i="33"/>
  <c r="Q12" i="33"/>
  <c r="P12" i="33"/>
  <c r="O12" i="33"/>
  <c r="N12" i="33"/>
  <c r="M12" i="33"/>
  <c r="L12" i="33"/>
  <c r="K12" i="33"/>
  <c r="K25" i="33" s="1"/>
  <c r="J12" i="33"/>
  <c r="I12" i="33"/>
  <c r="H12" i="33"/>
  <c r="G12" i="33"/>
  <c r="G25" i="33" s="1"/>
  <c r="G42" i="33" s="1"/>
  <c r="F12" i="33"/>
  <c r="E12" i="33"/>
  <c r="D12" i="33"/>
  <c r="C12" i="33"/>
  <c r="AA12" i="34"/>
  <c r="Y12" i="34"/>
  <c r="X12" i="34"/>
  <c r="Z12" i="34" s="1"/>
  <c r="W12" i="34"/>
  <c r="V12" i="34"/>
  <c r="U12" i="34"/>
  <c r="U25" i="34" s="1"/>
  <c r="U42" i="34" s="1"/>
  <c r="T12" i="34"/>
  <c r="S12" i="34"/>
  <c r="R12" i="34"/>
  <c r="Q12" i="34"/>
  <c r="Q25" i="34" s="1"/>
  <c r="Q42" i="34" s="1"/>
  <c r="P12" i="34"/>
  <c r="O12" i="34"/>
  <c r="N12" i="34"/>
  <c r="M12" i="34"/>
  <c r="M25" i="34" s="1"/>
  <c r="M42" i="34" s="1"/>
  <c r="L12" i="34"/>
  <c r="K12" i="34"/>
  <c r="J12" i="34"/>
  <c r="I12" i="34"/>
  <c r="I25" i="34" s="1"/>
  <c r="I42" i="34" s="1"/>
  <c r="H12" i="34"/>
  <c r="G12" i="34"/>
  <c r="F12" i="34"/>
  <c r="E12" i="34"/>
  <c r="E25" i="34" s="1"/>
  <c r="E42" i="34" s="1"/>
  <c r="D12" i="34"/>
  <c r="C12" i="34"/>
  <c r="AA12" i="35"/>
  <c r="AA25" i="35" s="1"/>
  <c r="Y12" i="35"/>
  <c r="X12" i="35"/>
  <c r="Z12" i="35" s="1"/>
  <c r="W12" i="35"/>
  <c r="W25" i="35" s="1"/>
  <c r="W42" i="35" s="1"/>
  <c r="V12" i="35"/>
  <c r="U12" i="35"/>
  <c r="T12" i="35"/>
  <c r="S12" i="35"/>
  <c r="S25" i="35" s="1"/>
  <c r="R12" i="35"/>
  <c r="Q12" i="35"/>
  <c r="P12" i="35"/>
  <c r="O12" i="35"/>
  <c r="O25" i="35" s="1"/>
  <c r="N12" i="35"/>
  <c r="M12" i="35"/>
  <c r="L12" i="35"/>
  <c r="K12" i="35"/>
  <c r="K25" i="35" s="1"/>
  <c r="K42" i="35" s="1"/>
  <c r="J12" i="35"/>
  <c r="I12" i="35"/>
  <c r="H12" i="35"/>
  <c r="G12" i="35"/>
  <c r="F12" i="35"/>
  <c r="E12" i="35"/>
  <c r="D12" i="35"/>
  <c r="C12" i="35"/>
  <c r="C25" i="35" s="1"/>
  <c r="AA12" i="36"/>
  <c r="Y12" i="36"/>
  <c r="Y25" i="36" s="1"/>
  <c r="X12" i="36"/>
  <c r="Z12" i="36" s="1"/>
  <c r="W12" i="36"/>
  <c r="V12" i="36"/>
  <c r="U12" i="36"/>
  <c r="U25" i="36" s="1"/>
  <c r="U42" i="36" s="1"/>
  <c r="T12" i="36"/>
  <c r="S12" i="36"/>
  <c r="R12" i="36"/>
  <c r="Q12" i="36"/>
  <c r="Q25" i="36" s="1"/>
  <c r="Q42" i="36" s="1"/>
  <c r="P12" i="36"/>
  <c r="O12" i="36"/>
  <c r="N12" i="36"/>
  <c r="M12" i="36"/>
  <c r="L12" i="36"/>
  <c r="K12" i="36"/>
  <c r="J12" i="36"/>
  <c r="I12" i="36"/>
  <c r="H12" i="36"/>
  <c r="G12" i="36"/>
  <c r="F12" i="36"/>
  <c r="E12" i="36"/>
  <c r="E25" i="36" s="1"/>
  <c r="E42" i="36" s="1"/>
  <c r="D12" i="36"/>
  <c r="C12" i="36"/>
  <c r="AA12" i="37"/>
  <c r="AA25" i="37" s="1"/>
  <c r="AA42" i="37" s="1"/>
  <c r="Y12" i="37"/>
  <c r="X12" i="37"/>
  <c r="Z12" i="37" s="1"/>
  <c r="W12" i="37"/>
  <c r="W25" i="37" s="1"/>
  <c r="W42" i="37" s="1"/>
  <c r="V12" i="37"/>
  <c r="U12" i="37"/>
  <c r="T12" i="37"/>
  <c r="S12" i="37"/>
  <c r="R12" i="37"/>
  <c r="Q12" i="37"/>
  <c r="P12" i="37"/>
  <c r="O12" i="37"/>
  <c r="N12" i="37"/>
  <c r="M12" i="37"/>
  <c r="L12" i="37"/>
  <c r="K12" i="37"/>
  <c r="K25" i="37" s="1"/>
  <c r="K42" i="37" s="1"/>
  <c r="J12" i="37"/>
  <c r="I12" i="37"/>
  <c r="H12" i="37"/>
  <c r="G12" i="37"/>
  <c r="G25" i="37" s="1"/>
  <c r="G42" i="37" s="1"/>
  <c r="F12" i="37"/>
  <c r="E12" i="37"/>
  <c r="D12" i="37"/>
  <c r="C12" i="37"/>
  <c r="C25" i="37" s="1"/>
  <c r="C42" i="37" s="1"/>
  <c r="AA12" i="38"/>
  <c r="Y12" i="38"/>
  <c r="X12" i="38"/>
  <c r="Z12" i="38" s="1"/>
  <c r="W12" i="38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F25" i="38" s="1"/>
  <c r="F42" i="38" s="1"/>
  <c r="E12" i="38"/>
  <c r="D12" i="38"/>
  <c r="C12" i="38"/>
  <c r="AA12" i="39"/>
  <c r="Y12" i="39"/>
  <c r="X12" i="39"/>
  <c r="W12" i="39"/>
  <c r="V12" i="39"/>
  <c r="U12" i="39"/>
  <c r="T12" i="39"/>
  <c r="T25" i="39" s="1"/>
  <c r="T42" i="39" s="1"/>
  <c r="S12" i="39"/>
  <c r="R12" i="39"/>
  <c r="R25" i="39" s="1"/>
  <c r="R42" i="39" s="1"/>
  <c r="Q12" i="39"/>
  <c r="P12" i="39"/>
  <c r="O12" i="39"/>
  <c r="N12" i="39"/>
  <c r="N25" i="39" s="1"/>
  <c r="M12" i="39"/>
  <c r="L12" i="39"/>
  <c r="L25" i="39" s="1"/>
  <c r="K12" i="39"/>
  <c r="J12" i="39"/>
  <c r="I12" i="39"/>
  <c r="H12" i="39"/>
  <c r="H25" i="39" s="1"/>
  <c r="H42" i="39" s="1"/>
  <c r="G12" i="39"/>
  <c r="F12" i="39"/>
  <c r="E12" i="39"/>
  <c r="D12" i="39"/>
  <c r="C12" i="39"/>
  <c r="AA12" i="40"/>
  <c r="Y12" i="40"/>
  <c r="X12" i="40"/>
  <c r="W12" i="40"/>
  <c r="V12" i="40"/>
  <c r="U12" i="40"/>
  <c r="T12" i="40"/>
  <c r="T25" i="40" s="1"/>
  <c r="S12" i="40"/>
  <c r="R12" i="40"/>
  <c r="Q12" i="40"/>
  <c r="P12" i="40"/>
  <c r="O12" i="40"/>
  <c r="N12" i="40"/>
  <c r="M12" i="40"/>
  <c r="L12" i="40"/>
  <c r="L25" i="40" s="1"/>
  <c r="L42" i="40" s="1"/>
  <c r="K12" i="40"/>
  <c r="J12" i="40"/>
  <c r="I12" i="40"/>
  <c r="H12" i="40"/>
  <c r="G12" i="40"/>
  <c r="F12" i="40"/>
  <c r="E12" i="40"/>
  <c r="D12" i="40"/>
  <c r="C12" i="40"/>
  <c r="AA12" i="1"/>
  <c r="Y12" i="1"/>
  <c r="X12" i="1"/>
  <c r="Z12" i="1" s="1"/>
  <c r="W12" i="1"/>
  <c r="V12" i="1"/>
  <c r="V25" i="1" s="1"/>
  <c r="U12" i="1"/>
  <c r="T12" i="1"/>
  <c r="S12" i="1"/>
  <c r="R12" i="1"/>
  <c r="R25" i="1" s="1"/>
  <c r="R42" i="1" s="1"/>
  <c r="Q12" i="1"/>
  <c r="P12" i="1"/>
  <c r="O12" i="1"/>
  <c r="N12" i="1"/>
  <c r="M12" i="1"/>
  <c r="L12" i="1"/>
  <c r="K12" i="1"/>
  <c r="J12" i="1"/>
  <c r="J25" i="1" s="1"/>
  <c r="I12" i="1"/>
  <c r="H12" i="1"/>
  <c r="G12" i="1"/>
  <c r="F12" i="1"/>
  <c r="F25" i="1" s="1"/>
  <c r="F42" i="1" s="1"/>
  <c r="E12" i="1"/>
  <c r="D12" i="1"/>
  <c r="C12" i="1"/>
  <c r="AA42" i="33" l="1"/>
  <c r="F42" i="22"/>
  <c r="Z25" i="22"/>
  <c r="Z12" i="40"/>
  <c r="X25" i="40"/>
  <c r="X42" i="40" s="1"/>
  <c r="Z42" i="40" s="1"/>
  <c r="Z12" i="39"/>
  <c r="X25" i="39"/>
  <c r="S42" i="35"/>
  <c r="I25" i="2"/>
  <c r="I42" i="2" s="1"/>
  <c r="U25" i="2"/>
  <c r="U42" i="2" s="1"/>
  <c r="U42" i="1"/>
  <c r="S42" i="13"/>
  <c r="H42" i="33"/>
  <c r="Z25" i="24"/>
  <c r="N25" i="1"/>
  <c r="AA25" i="27"/>
  <c r="AA42" i="27" s="1"/>
  <c r="L42" i="15"/>
  <c r="F25" i="14"/>
  <c r="D25" i="8"/>
  <c r="D42" i="8" s="1"/>
  <c r="V42" i="6"/>
  <c r="M42" i="37"/>
  <c r="K25" i="36"/>
  <c r="W25" i="36"/>
  <c r="W42" i="36" s="1"/>
  <c r="Y25" i="17"/>
  <c r="Y42" i="17" s="1"/>
  <c r="Z24" i="17"/>
  <c r="Z25" i="16"/>
  <c r="I42" i="9"/>
  <c r="X40" i="33"/>
  <c r="Z40" i="33" s="1"/>
  <c r="Z39" i="33"/>
  <c r="J42" i="34"/>
  <c r="Z25" i="20"/>
  <c r="X25" i="19"/>
  <c r="Z24" i="19"/>
  <c r="AA25" i="11"/>
  <c r="AA42" i="11" s="1"/>
  <c r="J42" i="18"/>
  <c r="R42" i="31"/>
  <c r="AA25" i="28"/>
  <c r="AA42" i="28" s="1"/>
  <c r="Z25" i="13"/>
  <c r="T42" i="27"/>
  <c r="Z25" i="14"/>
  <c r="X42" i="14"/>
  <c r="Z42" i="14" s="1"/>
  <c r="O25" i="33"/>
  <c r="K42" i="3"/>
  <c r="X25" i="36"/>
  <c r="Z24" i="36"/>
  <c r="P25" i="40"/>
  <c r="J25" i="39"/>
  <c r="V25" i="39"/>
  <c r="V42" i="39" s="1"/>
  <c r="D25" i="38"/>
  <c r="J25" i="38"/>
  <c r="J42" i="38" s="1"/>
  <c r="H25" i="12"/>
  <c r="H42" i="12" s="1"/>
  <c r="N25" i="12"/>
  <c r="T25" i="12"/>
  <c r="T42" i="12" s="1"/>
  <c r="H25" i="11"/>
  <c r="N25" i="11"/>
  <c r="N42" i="11" s="1"/>
  <c r="T25" i="11"/>
  <c r="Z12" i="9"/>
  <c r="X25" i="9"/>
  <c r="Z12" i="8"/>
  <c r="X25" i="8"/>
  <c r="X42" i="8" s="1"/>
  <c r="R42" i="7"/>
  <c r="X25" i="7"/>
  <c r="X42" i="7" s="1"/>
  <c r="Z12" i="7"/>
  <c r="X25" i="6"/>
  <c r="X42" i="6" s="1"/>
  <c r="Z12" i="6"/>
  <c r="U42" i="39"/>
  <c r="E25" i="38"/>
  <c r="E42" i="38" s="1"/>
  <c r="K25" i="38"/>
  <c r="K42" i="38" s="1"/>
  <c r="Q25" i="38"/>
  <c r="Q42" i="38" s="1"/>
  <c r="W25" i="38"/>
  <c r="W42" i="38" s="1"/>
  <c r="E25" i="35"/>
  <c r="E42" i="35" s="1"/>
  <c r="Q25" i="35"/>
  <c r="Q42" i="35" s="1"/>
  <c r="C25" i="28"/>
  <c r="C42" i="28" s="1"/>
  <c r="O25" i="28"/>
  <c r="O42" i="28" s="1"/>
  <c r="E25" i="18"/>
  <c r="E42" i="18" s="1"/>
  <c r="K25" i="18"/>
  <c r="K42" i="18" s="1"/>
  <c r="Q25" i="18"/>
  <c r="Q42" i="18" s="1"/>
  <c r="W25" i="18"/>
  <c r="W42" i="18" s="1"/>
  <c r="M42" i="15"/>
  <c r="H25" i="26"/>
  <c r="H42" i="26" s="1"/>
  <c r="S25" i="22"/>
  <c r="S42" i="22" s="1"/>
  <c r="S25" i="21"/>
  <c r="S42" i="21" s="1"/>
  <c r="S25" i="20"/>
  <c r="S42" i="20" s="1"/>
  <c r="F25" i="18"/>
  <c r="AA25" i="13"/>
  <c r="AA42" i="13" s="1"/>
  <c r="O25" i="12"/>
  <c r="O25" i="11"/>
  <c r="O42" i="11" s="1"/>
  <c r="O25" i="3"/>
  <c r="O42" i="3" s="1"/>
  <c r="Z12" i="2"/>
  <c r="G25" i="1"/>
  <c r="M25" i="1"/>
  <c r="M42" i="1" s="1"/>
  <c r="S25" i="1"/>
  <c r="Y25" i="1"/>
  <c r="Y42" i="1" s="1"/>
  <c r="N25" i="40"/>
  <c r="N42" i="40" s="1"/>
  <c r="AA25" i="40"/>
  <c r="AA25" i="39"/>
  <c r="AA42" i="39" s="1"/>
  <c r="C25" i="38"/>
  <c r="I25" i="38"/>
  <c r="I42" i="38" s="1"/>
  <c r="O25" i="38"/>
  <c r="U25" i="38"/>
  <c r="U42" i="38" s="1"/>
  <c r="E25" i="37"/>
  <c r="Q25" i="37"/>
  <c r="D25" i="36"/>
  <c r="D42" i="36" s="1"/>
  <c r="J25" i="36"/>
  <c r="P25" i="36"/>
  <c r="P42" i="36" s="1"/>
  <c r="V25" i="36"/>
  <c r="I25" i="35"/>
  <c r="I42" i="35" s="1"/>
  <c r="U25" i="35"/>
  <c r="U42" i="35" s="1"/>
  <c r="H25" i="34"/>
  <c r="H42" i="34" s="1"/>
  <c r="N25" i="34"/>
  <c r="N42" i="34" s="1"/>
  <c r="T25" i="34"/>
  <c r="T42" i="34" s="1"/>
  <c r="M25" i="33"/>
  <c r="M42" i="33" s="1"/>
  <c r="Y25" i="33"/>
  <c r="F25" i="32"/>
  <c r="L25" i="32"/>
  <c r="L42" i="32" s="1"/>
  <c r="R25" i="32"/>
  <c r="X25" i="32"/>
  <c r="E25" i="31"/>
  <c r="E42" i="31" s="1"/>
  <c r="Q25" i="31"/>
  <c r="Q42" i="31" s="1"/>
  <c r="D25" i="30"/>
  <c r="J25" i="30"/>
  <c r="P25" i="30"/>
  <c r="V25" i="30"/>
  <c r="I25" i="29"/>
  <c r="I42" i="29" s="1"/>
  <c r="U25" i="29"/>
  <c r="U42" i="29" s="1"/>
  <c r="H25" i="28"/>
  <c r="N25" i="28"/>
  <c r="T25" i="28"/>
  <c r="M25" i="27"/>
  <c r="M42" i="27" s="1"/>
  <c r="Y25" i="27"/>
  <c r="Y42" i="27" s="1"/>
  <c r="F25" i="26"/>
  <c r="L25" i="26"/>
  <c r="R25" i="26"/>
  <c r="R42" i="26" s="1"/>
  <c r="X25" i="26"/>
  <c r="E25" i="25"/>
  <c r="E42" i="25" s="1"/>
  <c r="K25" i="25"/>
  <c r="K42" i="25" s="1"/>
  <c r="Q25" i="25"/>
  <c r="Q42" i="25" s="1"/>
  <c r="W25" i="25"/>
  <c r="W42" i="25" s="1"/>
  <c r="E25" i="24"/>
  <c r="E42" i="24" s="1"/>
  <c r="K25" i="24"/>
  <c r="Q25" i="24"/>
  <c r="Q42" i="24" s="1"/>
  <c r="W25" i="24"/>
  <c r="E25" i="23"/>
  <c r="E42" i="23" s="1"/>
  <c r="K25" i="23"/>
  <c r="K42" i="23" s="1"/>
  <c r="Q25" i="23"/>
  <c r="Q42" i="23" s="1"/>
  <c r="W25" i="23"/>
  <c r="W42" i="23" s="1"/>
  <c r="E25" i="22"/>
  <c r="E42" i="22" s="1"/>
  <c r="K25" i="22"/>
  <c r="K42" i="22" s="1"/>
  <c r="Q25" i="22"/>
  <c r="Q42" i="22" s="1"/>
  <c r="W25" i="22"/>
  <c r="W42" i="22" s="1"/>
  <c r="E25" i="21"/>
  <c r="E42" i="21" s="1"/>
  <c r="K25" i="21"/>
  <c r="K42" i="21" s="1"/>
  <c r="Q25" i="21"/>
  <c r="Q42" i="21" s="1"/>
  <c r="W25" i="21"/>
  <c r="W42" i="21" s="1"/>
  <c r="E25" i="20"/>
  <c r="E42" i="20" s="1"/>
  <c r="K25" i="20"/>
  <c r="Q25" i="20"/>
  <c r="Q42" i="20" s="1"/>
  <c r="W25" i="20"/>
  <c r="E25" i="19"/>
  <c r="E42" i="19" s="1"/>
  <c r="K25" i="19"/>
  <c r="K42" i="19" s="1"/>
  <c r="Q25" i="19"/>
  <c r="Q42" i="19" s="1"/>
  <c r="W25" i="19"/>
  <c r="W42" i="19" s="1"/>
  <c r="D25" i="18"/>
  <c r="D42" i="18" s="1"/>
  <c r="P25" i="18"/>
  <c r="P42" i="18" s="1"/>
  <c r="F25" i="17"/>
  <c r="R25" i="17"/>
  <c r="R42" i="17" s="1"/>
  <c r="E25" i="16"/>
  <c r="E42" i="16" s="1"/>
  <c r="K25" i="16"/>
  <c r="Q25" i="16"/>
  <c r="Q42" i="16" s="1"/>
  <c r="W25" i="16"/>
  <c r="F25" i="15"/>
  <c r="F42" i="15" s="1"/>
  <c r="R25" i="15"/>
  <c r="R42" i="15" s="1"/>
  <c r="E25" i="14"/>
  <c r="E42" i="14" s="1"/>
  <c r="K25" i="14"/>
  <c r="Q25" i="14"/>
  <c r="Q42" i="14" s="1"/>
  <c r="W25" i="14"/>
  <c r="L25" i="13"/>
  <c r="AA25" i="10"/>
  <c r="Z25" i="10"/>
  <c r="AA25" i="9"/>
  <c r="C25" i="8"/>
  <c r="C42" i="8" s="1"/>
  <c r="I25" i="8"/>
  <c r="I42" i="8" s="1"/>
  <c r="O25" i="8"/>
  <c r="U25" i="8"/>
  <c r="U42" i="8" s="1"/>
  <c r="E25" i="7"/>
  <c r="K25" i="7"/>
  <c r="K42" i="7" s="1"/>
  <c r="Q25" i="7"/>
  <c r="Q42" i="7" s="1"/>
  <c r="W25" i="7"/>
  <c r="W42" i="7" s="1"/>
  <c r="X25" i="4"/>
  <c r="AA25" i="2"/>
  <c r="AA42" i="2" s="1"/>
  <c r="D40" i="32"/>
  <c r="J40" i="32"/>
  <c r="V40" i="32"/>
  <c r="N25" i="26"/>
  <c r="N42" i="26" s="1"/>
  <c r="Y25" i="22"/>
  <c r="Y42" i="22" s="1"/>
  <c r="Y25" i="21"/>
  <c r="Y42" i="21" s="1"/>
  <c r="Y25" i="20"/>
  <c r="Y42" i="20" s="1"/>
  <c r="Y25" i="19"/>
  <c r="Y42" i="19" s="1"/>
  <c r="I25" i="12"/>
  <c r="I42" i="12" s="1"/>
  <c r="I25" i="11"/>
  <c r="J42" i="12"/>
  <c r="T42" i="9"/>
  <c r="H42" i="8"/>
  <c r="X42" i="3"/>
  <c r="D25" i="1"/>
  <c r="D42" i="1" s="1"/>
  <c r="P25" i="1"/>
  <c r="P42" i="1" s="1"/>
  <c r="E25" i="40"/>
  <c r="E42" i="40" s="1"/>
  <c r="K25" i="40"/>
  <c r="K42" i="40" s="1"/>
  <c r="Q25" i="40"/>
  <c r="Q42" i="40" s="1"/>
  <c r="W25" i="40"/>
  <c r="E25" i="39"/>
  <c r="E42" i="39" s="1"/>
  <c r="K25" i="39"/>
  <c r="Q25" i="39"/>
  <c r="Q42" i="39" s="1"/>
  <c r="W25" i="39"/>
  <c r="W42" i="39" s="1"/>
  <c r="L25" i="38"/>
  <c r="R25" i="38"/>
  <c r="R42" i="38" s="1"/>
  <c r="X25" i="38"/>
  <c r="H25" i="37"/>
  <c r="H42" i="37" s="1"/>
  <c r="N25" i="37"/>
  <c r="T25" i="37"/>
  <c r="T42" i="37" s="1"/>
  <c r="G25" i="36"/>
  <c r="S25" i="36"/>
  <c r="S42" i="36" s="1"/>
  <c r="F25" i="35"/>
  <c r="L25" i="35"/>
  <c r="R25" i="35"/>
  <c r="R42" i="35" s="1"/>
  <c r="K25" i="34"/>
  <c r="K42" i="34" s="1"/>
  <c r="W25" i="34"/>
  <c r="W42" i="34" s="1"/>
  <c r="D25" i="33"/>
  <c r="J25" i="33"/>
  <c r="J42" i="33" s="1"/>
  <c r="P25" i="33"/>
  <c r="V25" i="33"/>
  <c r="C25" i="32"/>
  <c r="C42" i="32" s="1"/>
  <c r="O25" i="32"/>
  <c r="O42" i="32" s="1"/>
  <c r="AA25" i="32"/>
  <c r="AA42" i="32" s="1"/>
  <c r="H25" i="31"/>
  <c r="N25" i="31"/>
  <c r="T25" i="31"/>
  <c r="G25" i="30"/>
  <c r="G42" i="30" s="1"/>
  <c r="S25" i="30"/>
  <c r="S42" i="30" s="1"/>
  <c r="F25" i="29"/>
  <c r="F42" i="29" s="1"/>
  <c r="L25" i="29"/>
  <c r="L42" i="29" s="1"/>
  <c r="R25" i="29"/>
  <c r="R42" i="29" s="1"/>
  <c r="K25" i="28"/>
  <c r="W25" i="28"/>
  <c r="W42" i="28" s="1"/>
  <c r="D25" i="27"/>
  <c r="J25" i="27"/>
  <c r="P25" i="27"/>
  <c r="V25" i="27"/>
  <c r="C25" i="26"/>
  <c r="C42" i="26" s="1"/>
  <c r="I25" i="26"/>
  <c r="I42" i="26" s="1"/>
  <c r="O25" i="26"/>
  <c r="O42" i="26" s="1"/>
  <c r="U25" i="26"/>
  <c r="U42" i="26" s="1"/>
  <c r="AA25" i="26"/>
  <c r="AA42" i="26" s="1"/>
  <c r="H25" i="25"/>
  <c r="N25" i="25"/>
  <c r="T25" i="25"/>
  <c r="AA25" i="25"/>
  <c r="AA42" i="25" s="1"/>
  <c r="H25" i="24"/>
  <c r="N25" i="24"/>
  <c r="T25" i="24"/>
  <c r="AA25" i="24"/>
  <c r="AA42" i="24" s="1"/>
  <c r="H25" i="23"/>
  <c r="N25" i="23"/>
  <c r="T25" i="23"/>
  <c r="AA25" i="23"/>
  <c r="AA42" i="23" s="1"/>
  <c r="H25" i="22"/>
  <c r="H42" i="22" s="1"/>
  <c r="N25" i="22"/>
  <c r="N42" i="22" s="1"/>
  <c r="T25" i="22"/>
  <c r="T42" i="22" s="1"/>
  <c r="AA25" i="22"/>
  <c r="AA42" i="22" s="1"/>
  <c r="H25" i="21"/>
  <c r="N25" i="21"/>
  <c r="T25" i="21"/>
  <c r="AA25" i="21"/>
  <c r="AA42" i="21" s="1"/>
  <c r="H25" i="20"/>
  <c r="N25" i="20"/>
  <c r="T25" i="20"/>
  <c r="AA25" i="20"/>
  <c r="AA42" i="20" s="1"/>
  <c r="H25" i="19"/>
  <c r="N25" i="19"/>
  <c r="T25" i="19"/>
  <c r="T42" i="19" s="1"/>
  <c r="G25" i="18"/>
  <c r="G42" i="18" s="1"/>
  <c r="M25" i="18"/>
  <c r="M42" i="18" s="1"/>
  <c r="S25" i="18"/>
  <c r="S42" i="18" s="1"/>
  <c r="Y25" i="18"/>
  <c r="Y42" i="18" s="1"/>
  <c r="C25" i="17"/>
  <c r="C42" i="17" s="1"/>
  <c r="I25" i="17"/>
  <c r="I42" i="17" s="1"/>
  <c r="O25" i="17"/>
  <c r="O42" i="17" s="1"/>
  <c r="U25" i="17"/>
  <c r="AA25" i="17"/>
  <c r="AA42" i="17" s="1"/>
  <c r="X25" i="17"/>
  <c r="X42" i="17" s="1"/>
  <c r="Z42" i="17" s="1"/>
  <c r="H25" i="16"/>
  <c r="H42" i="16" s="1"/>
  <c r="T25" i="16"/>
  <c r="T42" i="16" s="1"/>
  <c r="AA25" i="16"/>
  <c r="AA42" i="16" s="1"/>
  <c r="C25" i="15"/>
  <c r="C42" i="15" s="1"/>
  <c r="I25" i="15"/>
  <c r="I42" i="15" s="1"/>
  <c r="O25" i="15"/>
  <c r="O42" i="15" s="1"/>
  <c r="U25" i="15"/>
  <c r="U42" i="15" s="1"/>
  <c r="AA25" i="15"/>
  <c r="AA42" i="15" s="1"/>
  <c r="X25" i="15"/>
  <c r="H25" i="14"/>
  <c r="H42" i="14" s="1"/>
  <c r="T25" i="14"/>
  <c r="T42" i="14" s="1"/>
  <c r="AA25" i="14"/>
  <c r="AA42" i="14" s="1"/>
  <c r="C25" i="13"/>
  <c r="I25" i="13"/>
  <c r="I42" i="13" s="1"/>
  <c r="O25" i="13"/>
  <c r="O42" i="13" s="1"/>
  <c r="U25" i="13"/>
  <c r="Z24" i="5"/>
  <c r="X25" i="5"/>
  <c r="AA25" i="4"/>
  <c r="C40" i="13"/>
  <c r="I40" i="13"/>
  <c r="U40" i="13"/>
  <c r="I25" i="27"/>
  <c r="I42" i="27" s="1"/>
  <c r="G42" i="24"/>
  <c r="M25" i="22"/>
  <c r="M42" i="22" s="1"/>
  <c r="M25" i="21"/>
  <c r="M42" i="21" s="1"/>
  <c r="M25" i="20"/>
  <c r="M42" i="20" s="1"/>
  <c r="M25" i="19"/>
  <c r="M42" i="19" s="1"/>
  <c r="L25" i="18"/>
  <c r="L42" i="18" s="1"/>
  <c r="S42" i="14"/>
  <c r="AA25" i="12"/>
  <c r="Z25" i="4"/>
  <c r="Y42" i="4"/>
  <c r="N42" i="6"/>
  <c r="L42" i="2"/>
  <c r="X42" i="2"/>
  <c r="E25" i="1"/>
  <c r="K25" i="1"/>
  <c r="K42" i="1" s="1"/>
  <c r="Q25" i="1"/>
  <c r="W25" i="1"/>
  <c r="W42" i="1" s="1"/>
  <c r="F25" i="40"/>
  <c r="F42" i="40" s="1"/>
  <c r="R25" i="40"/>
  <c r="R42" i="40" s="1"/>
  <c r="G25" i="38"/>
  <c r="M25" i="38"/>
  <c r="M42" i="38" s="1"/>
  <c r="S25" i="38"/>
  <c r="S42" i="38" s="1"/>
  <c r="Y25" i="38"/>
  <c r="Y42" i="38" s="1"/>
  <c r="I25" i="37"/>
  <c r="U25" i="37"/>
  <c r="U42" i="37" s="1"/>
  <c r="H25" i="36"/>
  <c r="N25" i="36"/>
  <c r="T25" i="36"/>
  <c r="M25" i="35"/>
  <c r="M42" i="35" s="1"/>
  <c r="Y25" i="35"/>
  <c r="Y42" i="35" s="1"/>
  <c r="F25" i="34"/>
  <c r="F42" i="34" s="1"/>
  <c r="L25" i="34"/>
  <c r="L42" i="34" s="1"/>
  <c r="R25" i="34"/>
  <c r="X25" i="34"/>
  <c r="E25" i="33"/>
  <c r="E42" i="33" s="1"/>
  <c r="Q25" i="33"/>
  <c r="Q42" i="33" s="1"/>
  <c r="D25" i="32"/>
  <c r="D42" i="32" s="1"/>
  <c r="J25" i="32"/>
  <c r="J42" i="32" s="1"/>
  <c r="P25" i="32"/>
  <c r="P42" i="32" s="1"/>
  <c r="V25" i="32"/>
  <c r="I25" i="31"/>
  <c r="I42" i="31" s="1"/>
  <c r="U25" i="31"/>
  <c r="U42" i="31" s="1"/>
  <c r="H25" i="30"/>
  <c r="H42" i="30" s="1"/>
  <c r="N25" i="30"/>
  <c r="N42" i="30" s="1"/>
  <c r="T25" i="30"/>
  <c r="T42" i="30" s="1"/>
  <c r="Z24" i="30"/>
  <c r="M25" i="29"/>
  <c r="M42" i="29" s="1"/>
  <c r="Y25" i="29"/>
  <c r="Y42" i="29" s="1"/>
  <c r="F25" i="28"/>
  <c r="F42" i="28" s="1"/>
  <c r="L25" i="28"/>
  <c r="L42" i="28" s="1"/>
  <c r="R25" i="28"/>
  <c r="R42" i="28" s="1"/>
  <c r="X25" i="28"/>
  <c r="E25" i="27"/>
  <c r="E42" i="27" s="1"/>
  <c r="Q25" i="27"/>
  <c r="Q42" i="27" s="1"/>
  <c r="D25" i="26"/>
  <c r="J25" i="26"/>
  <c r="P25" i="26"/>
  <c r="V25" i="26"/>
  <c r="C25" i="25"/>
  <c r="C42" i="25" s="1"/>
  <c r="I25" i="25"/>
  <c r="I42" i="25" s="1"/>
  <c r="O25" i="25"/>
  <c r="O42" i="25" s="1"/>
  <c r="U25" i="25"/>
  <c r="U42" i="25" s="1"/>
  <c r="C25" i="24"/>
  <c r="C42" i="24" s="1"/>
  <c r="I25" i="24"/>
  <c r="I42" i="24" s="1"/>
  <c r="O25" i="24"/>
  <c r="O42" i="24" s="1"/>
  <c r="U25" i="24"/>
  <c r="U42" i="24" s="1"/>
  <c r="C25" i="23"/>
  <c r="C42" i="23" s="1"/>
  <c r="I25" i="23"/>
  <c r="I42" i="23" s="1"/>
  <c r="O25" i="23"/>
  <c r="O42" i="23" s="1"/>
  <c r="U25" i="23"/>
  <c r="U42" i="23" s="1"/>
  <c r="C25" i="22"/>
  <c r="C42" i="22" s="1"/>
  <c r="I25" i="22"/>
  <c r="I42" i="22" s="1"/>
  <c r="O25" i="22"/>
  <c r="O42" i="22" s="1"/>
  <c r="U25" i="22"/>
  <c r="U42" i="22" s="1"/>
  <c r="C25" i="21"/>
  <c r="C42" i="21" s="1"/>
  <c r="I25" i="21"/>
  <c r="I42" i="21" s="1"/>
  <c r="O25" i="21"/>
  <c r="O42" i="21" s="1"/>
  <c r="U25" i="21"/>
  <c r="U42" i="21" s="1"/>
  <c r="C25" i="20"/>
  <c r="C42" i="20" s="1"/>
  <c r="I25" i="20"/>
  <c r="I42" i="20" s="1"/>
  <c r="O25" i="20"/>
  <c r="O42" i="20" s="1"/>
  <c r="U25" i="20"/>
  <c r="U42" i="20" s="1"/>
  <c r="C25" i="19"/>
  <c r="C42" i="19" s="1"/>
  <c r="I25" i="19"/>
  <c r="I42" i="19" s="1"/>
  <c r="O25" i="19"/>
  <c r="O42" i="19" s="1"/>
  <c r="U25" i="19"/>
  <c r="U42" i="19" s="1"/>
  <c r="AA25" i="19"/>
  <c r="AA42" i="19" s="1"/>
  <c r="H25" i="18"/>
  <c r="H42" i="18" s="1"/>
  <c r="T25" i="18"/>
  <c r="AA25" i="18"/>
  <c r="AA42" i="18" s="1"/>
  <c r="J25" i="17"/>
  <c r="J42" i="17" s="1"/>
  <c r="V25" i="17"/>
  <c r="V42" i="17" s="1"/>
  <c r="C25" i="16"/>
  <c r="C42" i="16" s="1"/>
  <c r="I25" i="16"/>
  <c r="I42" i="16" s="1"/>
  <c r="O25" i="16"/>
  <c r="O42" i="16" s="1"/>
  <c r="U25" i="16"/>
  <c r="U42" i="16" s="1"/>
  <c r="J25" i="15"/>
  <c r="J42" i="15" s="1"/>
  <c r="V25" i="15"/>
  <c r="V42" i="15" s="1"/>
  <c r="C25" i="14"/>
  <c r="I25" i="14"/>
  <c r="I42" i="14" s="1"/>
  <c r="O25" i="14"/>
  <c r="U25" i="14"/>
  <c r="U42" i="14" s="1"/>
  <c r="D25" i="13"/>
  <c r="D42" i="13" s="1"/>
  <c r="G25" i="8"/>
  <c r="E25" i="6"/>
  <c r="E42" i="6" s="1"/>
  <c r="K25" i="6"/>
  <c r="Q25" i="6"/>
  <c r="Q42" i="6" s="1"/>
  <c r="W25" i="6"/>
  <c r="G25" i="5"/>
  <c r="G42" i="5" s="1"/>
  <c r="M25" i="5"/>
  <c r="S25" i="5"/>
  <c r="S42" i="5" s="1"/>
  <c r="Y25" i="5"/>
  <c r="Q40" i="32"/>
  <c r="Q42" i="32" s="1"/>
  <c r="E40" i="28"/>
  <c r="E42" i="28" s="1"/>
  <c r="F42" i="30"/>
  <c r="Z25" i="30"/>
  <c r="U25" i="27"/>
  <c r="U42" i="27" s="1"/>
  <c r="T25" i="26"/>
  <c r="T42" i="26" s="1"/>
  <c r="G25" i="22"/>
  <c r="G42" i="22" s="1"/>
  <c r="G25" i="21"/>
  <c r="G42" i="21" s="1"/>
  <c r="G25" i="20"/>
  <c r="G42" i="20" s="1"/>
  <c r="G25" i="19"/>
  <c r="G42" i="19" s="1"/>
  <c r="S25" i="19"/>
  <c r="S42" i="19" s="1"/>
  <c r="X25" i="18"/>
  <c r="S42" i="16"/>
  <c r="T25" i="13"/>
  <c r="C25" i="12"/>
  <c r="U25" i="12"/>
  <c r="U42" i="12" s="1"/>
  <c r="C25" i="11"/>
  <c r="C42" i="11" s="1"/>
  <c r="U25" i="11"/>
  <c r="S42" i="4"/>
  <c r="Z25" i="11"/>
  <c r="X42" i="11"/>
  <c r="Z42" i="11" s="1"/>
  <c r="J25" i="8"/>
  <c r="V25" i="8"/>
  <c r="H42" i="5"/>
  <c r="N42" i="5"/>
  <c r="T42" i="5"/>
  <c r="H42" i="4"/>
  <c r="T42" i="4"/>
  <c r="H42" i="3"/>
  <c r="N42" i="3"/>
  <c r="T42" i="3"/>
  <c r="Z12" i="3"/>
  <c r="M42" i="2"/>
  <c r="L25" i="1"/>
  <c r="L42" i="1" s="1"/>
  <c r="G25" i="40"/>
  <c r="M25" i="40"/>
  <c r="M42" i="40" s="1"/>
  <c r="S25" i="40"/>
  <c r="Y25" i="40"/>
  <c r="Y42" i="40" s="1"/>
  <c r="G25" i="39"/>
  <c r="G42" i="39" s="1"/>
  <c r="M25" i="39"/>
  <c r="S25" i="39"/>
  <c r="S42" i="39" s="1"/>
  <c r="Y25" i="39"/>
  <c r="N25" i="38"/>
  <c r="N42" i="38" s="1"/>
  <c r="T25" i="38"/>
  <c r="AA25" i="38"/>
  <c r="AA42" i="38" s="1"/>
  <c r="D25" i="37"/>
  <c r="D42" i="37" s="1"/>
  <c r="J25" i="37"/>
  <c r="J42" i="37" s="1"/>
  <c r="P25" i="37"/>
  <c r="P42" i="37" s="1"/>
  <c r="V25" i="37"/>
  <c r="C25" i="36"/>
  <c r="C42" i="36" s="1"/>
  <c r="O25" i="36"/>
  <c r="O42" i="36" s="1"/>
  <c r="AA25" i="36"/>
  <c r="H25" i="35"/>
  <c r="N25" i="35"/>
  <c r="N42" i="35" s="1"/>
  <c r="T25" i="35"/>
  <c r="G25" i="34"/>
  <c r="G42" i="34" s="1"/>
  <c r="S25" i="34"/>
  <c r="S42" i="34" s="1"/>
  <c r="F25" i="33"/>
  <c r="F42" i="33" s="1"/>
  <c r="L25" i="33"/>
  <c r="L42" i="33" s="1"/>
  <c r="R25" i="33"/>
  <c r="R42" i="33" s="1"/>
  <c r="K25" i="32"/>
  <c r="W25" i="32"/>
  <c r="D25" i="31"/>
  <c r="J25" i="31"/>
  <c r="P25" i="31"/>
  <c r="V25" i="31"/>
  <c r="C25" i="30"/>
  <c r="C42" i="30" s="1"/>
  <c r="O25" i="30"/>
  <c r="O42" i="30" s="1"/>
  <c r="AA25" i="30"/>
  <c r="AA42" i="30" s="1"/>
  <c r="H25" i="29"/>
  <c r="N25" i="29"/>
  <c r="T25" i="29"/>
  <c r="T42" i="29" s="1"/>
  <c r="G25" i="28"/>
  <c r="G42" i="28" s="1"/>
  <c r="S25" i="28"/>
  <c r="S42" i="28" s="1"/>
  <c r="F25" i="27"/>
  <c r="F42" i="27" s="1"/>
  <c r="L25" i="27"/>
  <c r="R25" i="27"/>
  <c r="E25" i="26"/>
  <c r="E42" i="26" s="1"/>
  <c r="K25" i="26"/>
  <c r="K42" i="26" s="1"/>
  <c r="Q25" i="26"/>
  <c r="Q42" i="26" s="1"/>
  <c r="W25" i="26"/>
  <c r="W42" i="26" s="1"/>
  <c r="D25" i="25"/>
  <c r="J25" i="25"/>
  <c r="P25" i="25"/>
  <c r="P42" i="25" s="1"/>
  <c r="V25" i="25"/>
  <c r="D25" i="24"/>
  <c r="J25" i="24"/>
  <c r="P25" i="24"/>
  <c r="V25" i="24"/>
  <c r="D25" i="23"/>
  <c r="D42" i="23" s="1"/>
  <c r="J25" i="23"/>
  <c r="P25" i="23"/>
  <c r="V25" i="23"/>
  <c r="V42" i="23" s="1"/>
  <c r="D25" i="22"/>
  <c r="J25" i="22"/>
  <c r="P25" i="22"/>
  <c r="P42" i="22" s="1"/>
  <c r="V25" i="22"/>
  <c r="D25" i="21"/>
  <c r="J25" i="21"/>
  <c r="P25" i="21"/>
  <c r="V25" i="21"/>
  <c r="D25" i="20"/>
  <c r="D42" i="20" s="1"/>
  <c r="J25" i="20"/>
  <c r="P25" i="20"/>
  <c r="V25" i="20"/>
  <c r="D25" i="19"/>
  <c r="J25" i="19"/>
  <c r="P25" i="19"/>
  <c r="P42" i="19" s="1"/>
  <c r="V25" i="19"/>
  <c r="C25" i="18"/>
  <c r="C42" i="18" s="1"/>
  <c r="I25" i="18"/>
  <c r="I42" i="18" s="1"/>
  <c r="O25" i="18"/>
  <c r="O42" i="18" s="1"/>
  <c r="U25" i="18"/>
  <c r="U42" i="18" s="1"/>
  <c r="E25" i="17"/>
  <c r="E42" i="17" s="1"/>
  <c r="K25" i="17"/>
  <c r="K42" i="17" s="1"/>
  <c r="Q25" i="17"/>
  <c r="W25" i="17"/>
  <c r="W42" i="17" s="1"/>
  <c r="D25" i="16"/>
  <c r="D42" i="16" s="1"/>
  <c r="P25" i="16"/>
  <c r="P42" i="16" s="1"/>
  <c r="E25" i="15"/>
  <c r="E42" i="15" s="1"/>
  <c r="K25" i="15"/>
  <c r="K42" i="15" s="1"/>
  <c r="Q25" i="15"/>
  <c r="W25" i="15"/>
  <c r="W42" i="15" s="1"/>
  <c r="D25" i="14"/>
  <c r="D42" i="14" s="1"/>
  <c r="P25" i="14"/>
  <c r="P42" i="14" s="1"/>
  <c r="E25" i="13"/>
  <c r="K25" i="13"/>
  <c r="K42" i="13" s="1"/>
  <c r="Q25" i="13"/>
  <c r="W25" i="13"/>
  <c r="W42" i="13" s="1"/>
  <c r="G25" i="10"/>
  <c r="M25" i="10"/>
  <c r="M42" i="10" s="1"/>
  <c r="S25" i="10"/>
  <c r="S42" i="10" s="1"/>
  <c r="Y25" i="10"/>
  <c r="Y42" i="10" s="1"/>
  <c r="J40" i="37"/>
  <c r="V40" i="37"/>
  <c r="G25" i="12"/>
  <c r="M25" i="12"/>
  <c r="M42" i="12" s="1"/>
  <c r="S25" i="12"/>
  <c r="Y25" i="12"/>
  <c r="G25" i="11"/>
  <c r="G42" i="11" s="1"/>
  <c r="M25" i="11"/>
  <c r="M42" i="11" s="1"/>
  <c r="S25" i="11"/>
  <c r="S42" i="11" s="1"/>
  <c r="Y25" i="11"/>
  <c r="G25" i="9"/>
  <c r="G42" i="9" s="1"/>
  <c r="M25" i="9"/>
  <c r="M42" i="9" s="1"/>
  <c r="S25" i="9"/>
  <c r="Y25" i="9"/>
  <c r="Y42" i="9" s="1"/>
  <c r="AA25" i="8"/>
  <c r="C25" i="7"/>
  <c r="C42" i="7" s="1"/>
  <c r="I25" i="7"/>
  <c r="I42" i="7" s="1"/>
  <c r="O25" i="7"/>
  <c r="O42" i="7" s="1"/>
  <c r="U25" i="7"/>
  <c r="E25" i="5"/>
  <c r="E42" i="5" s="1"/>
  <c r="K25" i="5"/>
  <c r="K42" i="5" s="1"/>
  <c r="Q25" i="5"/>
  <c r="W25" i="5"/>
  <c r="W42" i="5" s="1"/>
  <c r="M25" i="3"/>
  <c r="Y25" i="3"/>
  <c r="Z25" i="3" s="1"/>
  <c r="G25" i="2"/>
  <c r="G42" i="2" s="1"/>
  <c r="S25" i="2"/>
  <c r="Y25" i="2"/>
  <c r="AA40" i="36"/>
  <c r="AA40" i="34"/>
  <c r="AA42" i="34" s="1"/>
  <c r="T40" i="18"/>
  <c r="H40" i="9"/>
  <c r="H42" i="9" s="1"/>
  <c r="N40" i="9"/>
  <c r="N42" i="9" s="1"/>
  <c r="T40" i="9"/>
  <c r="AA40" i="9"/>
  <c r="Z34" i="2"/>
  <c r="X40" i="2"/>
  <c r="Z40" i="2" s="1"/>
  <c r="D40" i="36"/>
  <c r="J40" i="36"/>
  <c r="V40" i="36"/>
  <c r="I40" i="11"/>
  <c r="U40" i="11"/>
  <c r="Z40" i="8"/>
  <c r="E25" i="10"/>
  <c r="E42" i="10" s="1"/>
  <c r="K25" i="10"/>
  <c r="K42" i="10" s="1"/>
  <c r="Q25" i="10"/>
  <c r="Q42" i="10" s="1"/>
  <c r="W25" i="10"/>
  <c r="W42" i="10" s="1"/>
  <c r="E25" i="8"/>
  <c r="E42" i="8" s="1"/>
  <c r="K25" i="8"/>
  <c r="Q25" i="8"/>
  <c r="Q42" i="8" s="1"/>
  <c r="W25" i="8"/>
  <c r="Z24" i="7"/>
  <c r="G25" i="6"/>
  <c r="G42" i="6" s="1"/>
  <c r="M25" i="6"/>
  <c r="M42" i="6" s="1"/>
  <c r="S25" i="6"/>
  <c r="Y25" i="6"/>
  <c r="AA25" i="5"/>
  <c r="AA42" i="5" s="1"/>
  <c r="C25" i="4"/>
  <c r="I25" i="4"/>
  <c r="I42" i="4" s="1"/>
  <c r="O25" i="4"/>
  <c r="U25" i="4"/>
  <c r="U42" i="4" s="1"/>
  <c r="K40" i="39"/>
  <c r="W40" i="39"/>
  <c r="Q40" i="35"/>
  <c r="K40" i="32"/>
  <c r="W40" i="32"/>
  <c r="K40" i="28"/>
  <c r="W40" i="28"/>
  <c r="K40" i="24"/>
  <c r="W40" i="24"/>
  <c r="K40" i="20"/>
  <c r="W40" i="20"/>
  <c r="K40" i="40"/>
  <c r="W40" i="40"/>
  <c r="E40" i="37"/>
  <c r="Q40" i="37"/>
  <c r="D40" i="35"/>
  <c r="D42" i="35" s="1"/>
  <c r="J40" i="35"/>
  <c r="J42" i="35" s="1"/>
  <c r="P40" i="35"/>
  <c r="P42" i="35" s="1"/>
  <c r="V40" i="35"/>
  <c r="V42" i="35" s="1"/>
  <c r="X40" i="28"/>
  <c r="Z40" i="28" s="1"/>
  <c r="Z39" i="28"/>
  <c r="X40" i="24"/>
  <c r="Z40" i="24" s="1"/>
  <c r="Z39" i="24"/>
  <c r="X40" i="20"/>
  <c r="Z40" i="20" s="1"/>
  <c r="Z39" i="20"/>
  <c r="J40" i="16"/>
  <c r="J42" i="16" s="1"/>
  <c r="V40" i="16"/>
  <c r="V42" i="16" s="1"/>
  <c r="E25" i="12"/>
  <c r="E42" i="12" s="1"/>
  <c r="K25" i="12"/>
  <c r="K42" i="12" s="1"/>
  <c r="Q25" i="12"/>
  <c r="Q42" i="12" s="1"/>
  <c r="W25" i="12"/>
  <c r="W42" i="12" s="1"/>
  <c r="E25" i="11"/>
  <c r="E42" i="11" s="1"/>
  <c r="K25" i="11"/>
  <c r="K42" i="11" s="1"/>
  <c r="Q25" i="11"/>
  <c r="Q42" i="11" s="1"/>
  <c r="W25" i="11"/>
  <c r="W42" i="11" s="1"/>
  <c r="E25" i="9"/>
  <c r="K25" i="9"/>
  <c r="K42" i="9" s="1"/>
  <c r="Q25" i="9"/>
  <c r="W25" i="9"/>
  <c r="W42" i="9" s="1"/>
  <c r="G25" i="7"/>
  <c r="G42" i="7" s="1"/>
  <c r="M25" i="7"/>
  <c r="M42" i="7" s="1"/>
  <c r="S25" i="7"/>
  <c r="Y25" i="7"/>
  <c r="Y42" i="7" s="1"/>
  <c r="AA25" i="6"/>
  <c r="C25" i="5"/>
  <c r="C42" i="5" s="1"/>
  <c r="I25" i="5"/>
  <c r="O25" i="5"/>
  <c r="O42" i="5" s="1"/>
  <c r="U25" i="5"/>
  <c r="E25" i="3"/>
  <c r="E42" i="3" s="1"/>
  <c r="Q25" i="3"/>
  <c r="Q42" i="3" s="1"/>
  <c r="K25" i="2"/>
  <c r="W25" i="2"/>
  <c r="L40" i="39"/>
  <c r="L42" i="39" s="1"/>
  <c r="R40" i="33"/>
  <c r="F40" i="17"/>
  <c r="X40" i="40"/>
  <c r="Z40" i="40" s="1"/>
  <c r="Z39" i="40"/>
  <c r="D40" i="38"/>
  <c r="P40" i="38"/>
  <c r="P42" i="38" s="1"/>
  <c r="C40" i="14"/>
  <c r="O40" i="14"/>
  <c r="M25" i="8"/>
  <c r="M42" i="8" s="1"/>
  <c r="S25" i="8"/>
  <c r="Y25" i="8"/>
  <c r="AA25" i="7"/>
  <c r="AA42" i="7" s="1"/>
  <c r="C25" i="6"/>
  <c r="C42" i="6" s="1"/>
  <c r="I25" i="6"/>
  <c r="I42" i="6" s="1"/>
  <c r="O25" i="6"/>
  <c r="O42" i="6" s="1"/>
  <c r="U25" i="6"/>
  <c r="E25" i="4"/>
  <c r="E42" i="4" s="1"/>
  <c r="K25" i="4"/>
  <c r="K42" i="4" s="1"/>
  <c r="Q25" i="4"/>
  <c r="Q42" i="4" s="1"/>
  <c r="W25" i="4"/>
  <c r="W42" i="4" s="1"/>
  <c r="G40" i="1"/>
  <c r="S40" i="1"/>
  <c r="Y40" i="33"/>
  <c r="G40" i="7"/>
  <c r="S40" i="7"/>
  <c r="D40" i="31"/>
  <c r="J40" i="31"/>
  <c r="P40" i="31"/>
  <c r="V40" i="31"/>
  <c r="D40" i="27"/>
  <c r="J40" i="27"/>
  <c r="P40" i="27"/>
  <c r="V40" i="27"/>
  <c r="D40" i="23"/>
  <c r="J40" i="23"/>
  <c r="P40" i="23"/>
  <c r="V40" i="23"/>
  <c r="D40" i="19"/>
  <c r="J40" i="19"/>
  <c r="P40" i="19"/>
  <c r="V40" i="19"/>
  <c r="Z34" i="17"/>
  <c r="J40" i="8"/>
  <c r="V40" i="8"/>
  <c r="I40" i="6"/>
  <c r="U40" i="6"/>
  <c r="N40" i="1"/>
  <c r="X40" i="1"/>
  <c r="G40" i="40"/>
  <c r="S40" i="40"/>
  <c r="M40" i="39"/>
  <c r="Y40" i="39"/>
  <c r="L40" i="38"/>
  <c r="X40" i="38"/>
  <c r="Z40" i="38" s="1"/>
  <c r="F40" i="37"/>
  <c r="F42" i="37" s="1"/>
  <c r="R40" i="37"/>
  <c r="R42" i="37" s="1"/>
  <c r="K40" i="36"/>
  <c r="F40" i="35"/>
  <c r="L40" i="35"/>
  <c r="X40" i="35"/>
  <c r="Z40" i="35" s="1"/>
  <c r="D40" i="34"/>
  <c r="D42" i="34" s="1"/>
  <c r="J40" i="34"/>
  <c r="V40" i="34"/>
  <c r="V42" i="34" s="1"/>
  <c r="H40" i="33"/>
  <c r="N40" i="33"/>
  <c r="N42" i="33" s="1"/>
  <c r="T40" i="33"/>
  <c r="T42" i="33" s="1"/>
  <c r="F40" i="32"/>
  <c r="R40" i="32"/>
  <c r="X40" i="32"/>
  <c r="Z40" i="32" s="1"/>
  <c r="D40" i="30"/>
  <c r="J40" i="30"/>
  <c r="P40" i="30"/>
  <c r="V40" i="30"/>
  <c r="H40" i="29"/>
  <c r="N40" i="29"/>
  <c r="T40" i="29"/>
  <c r="D40" i="26"/>
  <c r="J40" i="26"/>
  <c r="P40" i="26"/>
  <c r="V40" i="26"/>
  <c r="H40" i="25"/>
  <c r="N40" i="25"/>
  <c r="T40" i="25"/>
  <c r="D40" i="22"/>
  <c r="J40" i="22"/>
  <c r="P40" i="22"/>
  <c r="V40" i="22"/>
  <c r="H40" i="21"/>
  <c r="N40" i="21"/>
  <c r="T40" i="21"/>
  <c r="J40" i="18"/>
  <c r="V40" i="18"/>
  <c r="V42" i="18" s="1"/>
  <c r="H40" i="17"/>
  <c r="H42" i="17" s="1"/>
  <c r="T40" i="17"/>
  <c r="T42" i="17" s="1"/>
  <c r="K40" i="16"/>
  <c r="W40" i="16"/>
  <c r="D40" i="15"/>
  <c r="D42" i="15" s="1"/>
  <c r="P40" i="15"/>
  <c r="P42" i="15" s="1"/>
  <c r="J40" i="14"/>
  <c r="J42" i="14" s="1"/>
  <c r="V40" i="14"/>
  <c r="V42" i="14" s="1"/>
  <c r="E40" i="13"/>
  <c r="Q40" i="13"/>
  <c r="W40" i="13"/>
  <c r="F40" i="12"/>
  <c r="F42" i="12" s="1"/>
  <c r="K40" i="4"/>
  <c r="W40" i="4"/>
  <c r="M40" i="3"/>
  <c r="Y40" i="3"/>
  <c r="Z34" i="14"/>
  <c r="X40" i="14"/>
  <c r="Z40" i="14" s="1"/>
  <c r="Z34" i="12"/>
  <c r="X40" i="12"/>
  <c r="Z40" i="12" s="1"/>
  <c r="I40" i="1"/>
  <c r="I42" i="1" s="1"/>
  <c r="U40" i="1"/>
  <c r="H40" i="40"/>
  <c r="H42" i="40" s="1"/>
  <c r="T40" i="40"/>
  <c r="T42" i="40" s="1"/>
  <c r="N40" i="39"/>
  <c r="N42" i="39" s="1"/>
  <c r="X40" i="39"/>
  <c r="Z40" i="39" s="1"/>
  <c r="G40" i="38"/>
  <c r="S40" i="38"/>
  <c r="M40" i="37"/>
  <c r="Y40" i="37"/>
  <c r="Y42" i="37" s="1"/>
  <c r="F40" i="36"/>
  <c r="F42" i="36" s="1"/>
  <c r="R40" i="36"/>
  <c r="R42" i="36" s="1"/>
  <c r="X40" i="36"/>
  <c r="Z40" i="36" s="1"/>
  <c r="G40" i="35"/>
  <c r="G42" i="35" s="1"/>
  <c r="S40" i="35"/>
  <c r="C40" i="33"/>
  <c r="C42" i="33" s="1"/>
  <c r="O40" i="33"/>
  <c r="AA40" i="33"/>
  <c r="M40" i="32"/>
  <c r="M42" i="32" s="1"/>
  <c r="Y40" i="32"/>
  <c r="Y42" i="32" s="1"/>
  <c r="F40" i="31"/>
  <c r="F42" i="31" s="1"/>
  <c r="L40" i="31"/>
  <c r="L42" i="31" s="1"/>
  <c r="R40" i="31"/>
  <c r="H40" i="28"/>
  <c r="N40" i="28"/>
  <c r="T40" i="28"/>
  <c r="F40" i="27"/>
  <c r="L40" i="27"/>
  <c r="R40" i="27"/>
  <c r="H40" i="24"/>
  <c r="N40" i="24"/>
  <c r="T40" i="24"/>
  <c r="F40" i="23"/>
  <c r="F42" i="23" s="1"/>
  <c r="L40" i="23"/>
  <c r="L42" i="23" s="1"/>
  <c r="R40" i="23"/>
  <c r="R42" i="23" s="1"/>
  <c r="X40" i="23"/>
  <c r="Z40" i="23" s="1"/>
  <c r="H40" i="20"/>
  <c r="N40" i="20"/>
  <c r="T40" i="20"/>
  <c r="F40" i="19"/>
  <c r="F42" i="19" s="1"/>
  <c r="L40" i="19"/>
  <c r="L42" i="19" s="1"/>
  <c r="R40" i="19"/>
  <c r="R42" i="19" s="1"/>
  <c r="X40" i="19"/>
  <c r="Z40" i="19" s="1"/>
  <c r="U40" i="17"/>
  <c r="F40" i="16"/>
  <c r="F42" i="16" s="1"/>
  <c r="R40" i="16"/>
  <c r="R42" i="16" s="1"/>
  <c r="E40" i="15"/>
  <c r="Q40" i="15"/>
  <c r="K40" i="14"/>
  <c r="W40" i="14"/>
  <c r="E40" i="11"/>
  <c r="Q40" i="11"/>
  <c r="X40" i="9"/>
  <c r="Z40" i="9" s="1"/>
  <c r="G40" i="8"/>
  <c r="S40" i="8"/>
  <c r="I40" i="7"/>
  <c r="U40" i="7"/>
  <c r="Z34" i="10"/>
  <c r="X40" i="10"/>
  <c r="Z40" i="10" s="1"/>
  <c r="F40" i="7"/>
  <c r="F42" i="7" s="1"/>
  <c r="L40" i="7"/>
  <c r="L42" i="7" s="1"/>
  <c r="R40" i="7"/>
  <c r="K40" i="3"/>
  <c r="W40" i="3"/>
  <c r="W42" i="3" s="1"/>
  <c r="J40" i="1"/>
  <c r="J42" i="1" s="1"/>
  <c r="V40" i="1"/>
  <c r="V42" i="1" s="1"/>
  <c r="C40" i="40"/>
  <c r="C42" i="40" s="1"/>
  <c r="O40" i="40"/>
  <c r="O42" i="40" s="1"/>
  <c r="AA40" i="40"/>
  <c r="I40" i="39"/>
  <c r="I42" i="39" s="1"/>
  <c r="U40" i="39"/>
  <c r="H40" i="38"/>
  <c r="H42" i="38" s="1"/>
  <c r="T40" i="38"/>
  <c r="Z39" i="38"/>
  <c r="N40" i="37"/>
  <c r="X40" i="37"/>
  <c r="Z40" i="37" s="1"/>
  <c r="G40" i="36"/>
  <c r="Y40" i="36"/>
  <c r="Y42" i="36" s="1"/>
  <c r="H40" i="35"/>
  <c r="N40" i="35"/>
  <c r="T40" i="35"/>
  <c r="Z39" i="35"/>
  <c r="F40" i="34"/>
  <c r="R40" i="34"/>
  <c r="X40" i="34"/>
  <c r="Z40" i="34" s="1"/>
  <c r="D40" i="33"/>
  <c r="J40" i="33"/>
  <c r="P40" i="33"/>
  <c r="V40" i="33"/>
  <c r="H40" i="32"/>
  <c r="H42" i="32" s="1"/>
  <c r="N40" i="32"/>
  <c r="N42" i="32" s="1"/>
  <c r="T40" i="32"/>
  <c r="T42" i="32" s="1"/>
  <c r="Z39" i="32"/>
  <c r="F40" i="30"/>
  <c r="L40" i="30"/>
  <c r="L42" i="30" s="1"/>
  <c r="R40" i="30"/>
  <c r="R42" i="30" s="1"/>
  <c r="X40" i="30"/>
  <c r="Z40" i="30" s="1"/>
  <c r="D40" i="29"/>
  <c r="D42" i="29" s="1"/>
  <c r="J40" i="29"/>
  <c r="J42" i="29" s="1"/>
  <c r="P40" i="29"/>
  <c r="P42" i="29" s="1"/>
  <c r="V40" i="29"/>
  <c r="V42" i="29" s="1"/>
  <c r="F40" i="26"/>
  <c r="L40" i="26"/>
  <c r="R40" i="26"/>
  <c r="X40" i="26"/>
  <c r="Z40" i="26" s="1"/>
  <c r="D40" i="25"/>
  <c r="J40" i="25"/>
  <c r="P40" i="25"/>
  <c r="V40" i="25"/>
  <c r="F40" i="22"/>
  <c r="L40" i="22"/>
  <c r="L42" i="22" s="1"/>
  <c r="R40" i="22"/>
  <c r="R42" i="22" s="1"/>
  <c r="X40" i="22"/>
  <c r="Z40" i="22" s="1"/>
  <c r="D40" i="21"/>
  <c r="J40" i="21"/>
  <c r="P40" i="21"/>
  <c r="V40" i="21"/>
  <c r="F40" i="18"/>
  <c r="R40" i="18"/>
  <c r="R42" i="18" s="1"/>
  <c r="D40" i="17"/>
  <c r="D42" i="17" s="1"/>
  <c r="P40" i="17"/>
  <c r="P42" i="17" s="1"/>
  <c r="G40" i="16"/>
  <c r="G42" i="16" s="1"/>
  <c r="S40" i="16"/>
  <c r="L40" i="15"/>
  <c r="X40" i="15"/>
  <c r="Z40" i="15" s="1"/>
  <c r="F40" i="14"/>
  <c r="R40" i="14"/>
  <c r="R42" i="14" s="1"/>
  <c r="N40" i="12"/>
  <c r="C40" i="10"/>
  <c r="C42" i="10" s="1"/>
  <c r="O40" i="10"/>
  <c r="O42" i="10" s="1"/>
  <c r="AA40" i="10"/>
  <c r="G40" i="6"/>
  <c r="S40" i="6"/>
  <c r="H40" i="11"/>
  <c r="T40" i="11"/>
  <c r="Z34" i="11"/>
  <c r="G40" i="9"/>
  <c r="S40" i="9"/>
  <c r="Z34" i="6"/>
  <c r="L40" i="5"/>
  <c r="L42" i="5" s="1"/>
  <c r="Z34" i="5"/>
  <c r="X40" i="5"/>
  <c r="Z40" i="5" s="1"/>
  <c r="Z34" i="4"/>
  <c r="X40" i="4"/>
  <c r="Z40" i="4" s="1"/>
  <c r="E40" i="1"/>
  <c r="Q40" i="1"/>
  <c r="D40" i="40"/>
  <c r="D42" i="40" s="1"/>
  <c r="P40" i="40"/>
  <c r="J40" i="39"/>
  <c r="V40" i="39"/>
  <c r="C40" i="38"/>
  <c r="O40" i="38"/>
  <c r="AA40" i="38"/>
  <c r="I40" i="37"/>
  <c r="U40" i="37"/>
  <c r="H40" i="36"/>
  <c r="N40" i="36"/>
  <c r="T40" i="36"/>
  <c r="Z39" i="36"/>
  <c r="C40" i="35"/>
  <c r="C42" i="35" s="1"/>
  <c r="O40" i="35"/>
  <c r="O42" i="35" s="1"/>
  <c r="AA40" i="35"/>
  <c r="AA42" i="35" s="1"/>
  <c r="Y40" i="34"/>
  <c r="Y42" i="34" s="1"/>
  <c r="K40" i="33"/>
  <c r="K42" i="33" s="1"/>
  <c r="W40" i="33"/>
  <c r="W42" i="33" s="1"/>
  <c r="I40" i="32"/>
  <c r="I42" i="32" s="1"/>
  <c r="H40" i="31"/>
  <c r="N40" i="31"/>
  <c r="T40" i="31"/>
  <c r="D40" i="28"/>
  <c r="D42" i="28" s="1"/>
  <c r="J40" i="28"/>
  <c r="J42" i="28" s="1"/>
  <c r="P40" i="28"/>
  <c r="P42" i="28" s="1"/>
  <c r="V40" i="28"/>
  <c r="V42" i="28" s="1"/>
  <c r="H40" i="27"/>
  <c r="H42" i="27" s="1"/>
  <c r="N40" i="27"/>
  <c r="N42" i="27" s="1"/>
  <c r="T40" i="27"/>
  <c r="D40" i="24"/>
  <c r="J40" i="24"/>
  <c r="P40" i="24"/>
  <c r="V40" i="24"/>
  <c r="H40" i="23"/>
  <c r="N40" i="23"/>
  <c r="T40" i="23"/>
  <c r="D40" i="20"/>
  <c r="J40" i="20"/>
  <c r="P40" i="20"/>
  <c r="V40" i="20"/>
  <c r="H40" i="19"/>
  <c r="N40" i="19"/>
  <c r="T40" i="19"/>
  <c r="Q40" i="17"/>
  <c r="N40" i="16"/>
  <c r="N42" i="16" s="1"/>
  <c r="X40" i="16"/>
  <c r="Z40" i="16" s="1"/>
  <c r="M40" i="15"/>
  <c r="Y40" i="15"/>
  <c r="Y42" i="15" s="1"/>
  <c r="G40" i="14"/>
  <c r="G42" i="14" s="1"/>
  <c r="S40" i="14"/>
  <c r="H40" i="13"/>
  <c r="H42" i="13" s="1"/>
  <c r="T40" i="13"/>
  <c r="AA40" i="6"/>
  <c r="E40" i="5"/>
  <c r="Q40" i="5"/>
  <c r="D40" i="13"/>
  <c r="G40" i="12"/>
  <c r="S40" i="12"/>
  <c r="I40" i="9"/>
  <c r="U40" i="9"/>
  <c r="U42" i="9" s="1"/>
  <c r="C40" i="8"/>
  <c r="O40" i="8"/>
  <c r="AA40" i="8"/>
  <c r="M40" i="5"/>
  <c r="Y40" i="5"/>
  <c r="G40" i="4"/>
  <c r="G42" i="4" s="1"/>
  <c r="S40" i="4"/>
  <c r="L40" i="13"/>
  <c r="C40" i="12"/>
  <c r="O40" i="12"/>
  <c r="AA40" i="12"/>
  <c r="E40" i="9"/>
  <c r="Q40" i="9"/>
  <c r="K40" i="8"/>
  <c r="W40" i="8"/>
  <c r="I40" i="5"/>
  <c r="U40" i="5"/>
  <c r="C40" i="4"/>
  <c r="O40" i="4"/>
  <c r="AA40" i="4"/>
  <c r="G40" i="13"/>
  <c r="G42" i="13" s="1"/>
  <c r="M40" i="13"/>
  <c r="M42" i="13" s="1"/>
  <c r="S40" i="13"/>
  <c r="Y40" i="13"/>
  <c r="Y42" i="13" s="1"/>
  <c r="J40" i="12"/>
  <c r="V40" i="12"/>
  <c r="V42" i="12" s="1"/>
  <c r="M40" i="11"/>
  <c r="Y40" i="11"/>
  <c r="G40" i="10"/>
  <c r="S40" i="10"/>
  <c r="E40" i="7"/>
  <c r="Q40" i="7"/>
  <c r="K40" i="6"/>
  <c r="W40" i="6"/>
  <c r="I40" i="3"/>
  <c r="I42" i="3" s="1"/>
  <c r="U40" i="3"/>
  <c r="U42" i="3" s="1"/>
  <c r="E40" i="2"/>
  <c r="E42" i="2" s="1"/>
  <c r="K40" i="2"/>
  <c r="Q40" i="2"/>
  <c r="Q42" i="2" s="1"/>
  <c r="W40" i="2"/>
  <c r="G40" i="2"/>
  <c r="M40" i="2"/>
  <c r="S40" i="2"/>
  <c r="Y40" i="2"/>
  <c r="Z48" i="6"/>
  <c r="Z40" i="1"/>
  <c r="X40" i="27"/>
  <c r="Z40" i="27" s="1"/>
  <c r="Z39" i="27"/>
  <c r="X40" i="29"/>
  <c r="Z40" i="29" s="1"/>
  <c r="Z39" i="29"/>
  <c r="Z40" i="17"/>
  <c r="X40" i="31"/>
  <c r="Z40" i="31" s="1"/>
  <c r="Z39" i="31"/>
  <c r="X40" i="25"/>
  <c r="Z40" i="25" s="1"/>
  <c r="Z39" i="25"/>
  <c r="Z39" i="23"/>
  <c r="Z39" i="21"/>
  <c r="Z39" i="19"/>
  <c r="Z39" i="17"/>
  <c r="Z39" i="15"/>
  <c r="X40" i="13"/>
  <c r="Z40" i="13" s="1"/>
  <c r="Z25" i="40"/>
  <c r="Z24" i="38"/>
  <c r="Z24" i="37"/>
  <c r="X25" i="37"/>
  <c r="X25" i="1"/>
  <c r="Z24" i="39"/>
  <c r="X25" i="35"/>
  <c r="X25" i="33"/>
  <c r="X25" i="31"/>
  <c r="X25" i="29"/>
  <c r="X25" i="27"/>
  <c r="Z25" i="17"/>
  <c r="Z24" i="24"/>
  <c r="Z24" i="22"/>
  <c r="Z24" i="20"/>
  <c r="Z24" i="18"/>
  <c r="Z24" i="16"/>
  <c r="Z24" i="14"/>
  <c r="X25" i="25"/>
  <c r="X25" i="23"/>
  <c r="X25" i="21"/>
  <c r="Z25" i="5"/>
  <c r="Z24" i="8"/>
  <c r="Z24" i="6"/>
  <c r="Z24" i="4"/>
  <c r="Z25" i="25" l="1"/>
  <c r="X42" i="25"/>
  <c r="Z42" i="25" s="1"/>
  <c r="I42" i="5"/>
  <c r="S42" i="12"/>
  <c r="V42" i="31"/>
  <c r="Z25" i="39"/>
  <c r="Y42" i="39"/>
  <c r="Z25" i="23"/>
  <c r="X42" i="23"/>
  <c r="Z42" i="23" s="1"/>
  <c r="Z25" i="33"/>
  <c r="X42" i="33"/>
  <c r="Z42" i="33" s="1"/>
  <c r="O42" i="4"/>
  <c r="M42" i="3"/>
  <c r="Z25" i="12"/>
  <c r="Y42" i="12"/>
  <c r="V42" i="19"/>
  <c r="J42" i="20"/>
  <c r="V42" i="22"/>
  <c r="J42" i="23"/>
  <c r="V42" i="25"/>
  <c r="K42" i="32"/>
  <c r="T42" i="35"/>
  <c r="V42" i="37"/>
  <c r="S42" i="40"/>
  <c r="T42" i="13"/>
  <c r="M42" i="5"/>
  <c r="G42" i="8"/>
  <c r="J42" i="26"/>
  <c r="H42" i="36"/>
  <c r="G42" i="38"/>
  <c r="E42" i="1"/>
  <c r="AA42" i="12"/>
  <c r="Z25" i="15"/>
  <c r="X42" i="15"/>
  <c r="Z42" i="15" s="1"/>
  <c r="N42" i="20"/>
  <c r="N42" i="23"/>
  <c r="D42" i="27"/>
  <c r="G42" i="36"/>
  <c r="L42" i="38"/>
  <c r="W42" i="14"/>
  <c r="W42" i="16"/>
  <c r="W42" i="20"/>
  <c r="K42" i="24"/>
  <c r="Z25" i="26"/>
  <c r="X42" i="26"/>
  <c r="Z42" i="26" s="1"/>
  <c r="T42" i="28"/>
  <c r="P42" i="30"/>
  <c r="R42" i="32"/>
  <c r="J42" i="36"/>
  <c r="S42" i="1"/>
  <c r="Z42" i="7"/>
  <c r="Z25" i="9"/>
  <c r="X42" i="9"/>
  <c r="Z42" i="9" s="1"/>
  <c r="N42" i="12"/>
  <c r="D42" i="38"/>
  <c r="X42" i="20"/>
  <c r="Z42" i="20" s="1"/>
  <c r="F42" i="14"/>
  <c r="Z25" i="35"/>
  <c r="X42" i="35"/>
  <c r="Z42" i="35" s="1"/>
  <c r="Z42" i="2"/>
  <c r="H42" i="20"/>
  <c r="H42" i="23"/>
  <c r="J42" i="30"/>
  <c r="O42" i="12"/>
  <c r="U42" i="6"/>
  <c r="S42" i="8"/>
  <c r="K42" i="2"/>
  <c r="C42" i="4"/>
  <c r="Z25" i="2"/>
  <c r="Y42" i="2"/>
  <c r="Q42" i="5"/>
  <c r="Y42" i="11"/>
  <c r="J42" i="19"/>
  <c r="V42" i="21"/>
  <c r="J42" i="22"/>
  <c r="V42" i="24"/>
  <c r="J42" i="25"/>
  <c r="R42" i="27"/>
  <c r="N42" i="29"/>
  <c r="P42" i="31"/>
  <c r="H42" i="35"/>
  <c r="G42" i="40"/>
  <c r="V42" i="8"/>
  <c r="U42" i="11"/>
  <c r="Z25" i="18"/>
  <c r="X42" i="18"/>
  <c r="Z42" i="18" s="1"/>
  <c r="W42" i="6"/>
  <c r="I42" i="37"/>
  <c r="AA42" i="4"/>
  <c r="C42" i="13"/>
  <c r="N42" i="19"/>
  <c r="N42" i="25"/>
  <c r="K42" i="28"/>
  <c r="T42" i="31"/>
  <c r="V42" i="33"/>
  <c r="N42" i="37"/>
  <c r="AA42" i="9"/>
  <c r="K42" i="14"/>
  <c r="K42" i="16"/>
  <c r="K42" i="20"/>
  <c r="L42" i="26"/>
  <c r="H42" i="28"/>
  <c r="D42" i="30"/>
  <c r="F42" i="32"/>
  <c r="Q42" i="37"/>
  <c r="G42" i="1"/>
  <c r="T42" i="11"/>
  <c r="J42" i="39"/>
  <c r="Z25" i="36"/>
  <c r="X42" i="36"/>
  <c r="Z42" i="36" s="1"/>
  <c r="O42" i="33"/>
  <c r="X42" i="16"/>
  <c r="Z42" i="16" s="1"/>
  <c r="Z25" i="8"/>
  <c r="Y42" i="8"/>
  <c r="Z42" i="8" s="1"/>
  <c r="T42" i="25"/>
  <c r="N42" i="28"/>
  <c r="C42" i="38"/>
  <c r="N42" i="1"/>
  <c r="Z25" i="7"/>
  <c r="Z25" i="27"/>
  <c r="X42" i="27"/>
  <c r="Z42" i="27" s="1"/>
  <c r="Z25" i="1"/>
  <c r="X42" i="1"/>
  <c r="Z42" i="1" s="1"/>
  <c r="AA42" i="6"/>
  <c r="Q42" i="9"/>
  <c r="W42" i="8"/>
  <c r="S42" i="2"/>
  <c r="AA42" i="8"/>
  <c r="G42" i="12"/>
  <c r="G42" i="10"/>
  <c r="D42" i="19"/>
  <c r="P42" i="21"/>
  <c r="D42" i="22"/>
  <c r="P42" i="24"/>
  <c r="D42" i="25"/>
  <c r="L42" i="27"/>
  <c r="H42" i="29"/>
  <c r="J42" i="31"/>
  <c r="AA42" i="36"/>
  <c r="M42" i="39"/>
  <c r="J42" i="8"/>
  <c r="O42" i="14"/>
  <c r="T42" i="18"/>
  <c r="X42" i="5"/>
  <c r="H42" i="19"/>
  <c r="T42" i="21"/>
  <c r="T42" i="24"/>
  <c r="H42" i="25"/>
  <c r="V42" i="27"/>
  <c r="N42" i="31"/>
  <c r="P42" i="33"/>
  <c r="L42" i="35"/>
  <c r="K42" i="39"/>
  <c r="I42" i="11"/>
  <c r="E42" i="7"/>
  <c r="F42" i="26"/>
  <c r="Y42" i="33"/>
  <c r="E42" i="37"/>
  <c r="AA42" i="40"/>
  <c r="P42" i="40"/>
  <c r="X42" i="13"/>
  <c r="Z42" i="13" s="1"/>
  <c r="X42" i="12"/>
  <c r="Z42" i="12" s="1"/>
  <c r="W42" i="2"/>
  <c r="E42" i="13"/>
  <c r="Z25" i="37"/>
  <c r="X42" i="37"/>
  <c r="Z42" i="37" s="1"/>
  <c r="Y42" i="5"/>
  <c r="K42" i="6"/>
  <c r="V42" i="26"/>
  <c r="Z25" i="28"/>
  <c r="X42" i="28"/>
  <c r="Z42" i="28" s="1"/>
  <c r="V42" i="32"/>
  <c r="Z25" i="34"/>
  <c r="X42" i="34"/>
  <c r="Z42" i="34" s="1"/>
  <c r="T42" i="36"/>
  <c r="Q42" i="1"/>
  <c r="N42" i="21"/>
  <c r="N42" i="24"/>
  <c r="P42" i="27"/>
  <c r="H42" i="31"/>
  <c r="F42" i="35"/>
  <c r="Z25" i="38"/>
  <c r="X42" i="38"/>
  <c r="Z42" i="38" s="1"/>
  <c r="AA42" i="10"/>
  <c r="W42" i="24"/>
  <c r="V42" i="36"/>
  <c r="H42" i="11"/>
  <c r="X42" i="24"/>
  <c r="Z42" i="24" s="1"/>
  <c r="D42" i="26"/>
  <c r="Z25" i="29"/>
  <c r="X42" i="29"/>
  <c r="Z42" i="29" s="1"/>
  <c r="Z25" i="6"/>
  <c r="Y42" i="6"/>
  <c r="Z42" i="6" s="1"/>
  <c r="V42" i="20"/>
  <c r="J42" i="21"/>
  <c r="J42" i="24"/>
  <c r="D42" i="31"/>
  <c r="Z25" i="21"/>
  <c r="X42" i="21"/>
  <c r="Z42" i="21" s="1"/>
  <c r="Z25" i="31"/>
  <c r="X42" i="31"/>
  <c r="Z42" i="31" s="1"/>
  <c r="U42" i="5"/>
  <c r="S42" i="7"/>
  <c r="E42" i="9"/>
  <c r="S42" i="6"/>
  <c r="K42" i="8"/>
  <c r="Y42" i="3"/>
  <c r="Z42" i="3" s="1"/>
  <c r="U42" i="7"/>
  <c r="S42" i="9"/>
  <c r="Q42" i="13"/>
  <c r="Q42" i="15"/>
  <c r="Q42" i="17"/>
  <c r="P42" i="20"/>
  <c r="D42" i="21"/>
  <c r="P42" i="23"/>
  <c r="D42" i="24"/>
  <c r="W42" i="32"/>
  <c r="T42" i="38"/>
  <c r="C42" i="12"/>
  <c r="X42" i="30"/>
  <c r="Z42" i="30" s="1"/>
  <c r="C42" i="14"/>
  <c r="P42" i="26"/>
  <c r="R42" i="34"/>
  <c r="N42" i="36"/>
  <c r="U42" i="13"/>
  <c r="U42" i="17"/>
  <c r="T42" i="20"/>
  <c r="H42" i="21"/>
  <c r="T42" i="23"/>
  <c r="H42" i="24"/>
  <c r="J42" i="27"/>
  <c r="D42" i="33"/>
  <c r="W42" i="40"/>
  <c r="X42" i="4"/>
  <c r="Z42" i="4" s="1"/>
  <c r="O42" i="8"/>
  <c r="L42" i="13"/>
  <c r="F42" i="17"/>
  <c r="V42" i="30"/>
  <c r="Z25" i="32"/>
  <c r="X42" i="32"/>
  <c r="Z42" i="32" s="1"/>
  <c r="O42" i="38"/>
  <c r="X42" i="10"/>
  <c r="Z42" i="10" s="1"/>
  <c r="F42" i="18"/>
  <c r="Z25" i="19"/>
  <c r="X42" i="19"/>
  <c r="Z42" i="19" s="1"/>
  <c r="K42" i="36"/>
  <c r="X42" i="39"/>
  <c r="Z42" i="39" s="1"/>
  <c r="X42" i="22"/>
  <c r="Z42" i="22" s="1"/>
  <c r="Z42" i="5" l="1"/>
</calcChain>
</file>

<file path=xl/sharedStrings.xml><?xml version="1.0" encoding="utf-8"?>
<sst xmlns="http://schemas.openxmlformats.org/spreadsheetml/2006/main" count="4800" uniqueCount="114">
  <si>
    <t>Eastern Cape: Buffalo City (BUF) - Table C6 Quarterly Budget Statement - Financial Position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</si>
  <si>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</si>
  <si>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</si>
  <si>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</si>
  <si>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</si>
  <si>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</si>
  <si>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</si>
  <si>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</si>
  <si>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</si>
  <si>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</si>
  <si>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</si>
  <si>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</si>
  <si>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</si>
  <si>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</si>
  <si>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</si>
  <si>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</si>
  <si>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</si>
  <si>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</si>
  <si>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</si>
  <si>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</si>
  <si>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</si>
  <si>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</si>
  <si>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</si>
  <si>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</si>
  <si>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</si>
  <si>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</si>
  <si>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</si>
  <si>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</si>
  <si>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</si>
  <si>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</si>
  <si>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</si>
  <si>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</si>
  <si>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</si>
  <si>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</si>
  <si>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</si>
  <si>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</si>
  <si>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</si>
  <si>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</si>
  <si>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</si>
  <si>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</si>
  <si>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</si>
  <si>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</si>
  <si>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</si>
  <si>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</si>
  <si>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</si>
  <si>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</si>
  <si>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</si>
  <si>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</si>
  <si>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</si>
  <si>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</si>
  <si>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</si>
  <si>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</si>
  <si>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</si>
  <si>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</si>
  <si>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</si>
  <si>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</si>
  <si>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</si>
  <si>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</si>
  <si>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</si>
  <si>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</si>
  <si>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</si>
  <si>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</si>
  <si>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</si>
  <si>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</si>
  <si>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</si>
  <si>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</si>
  <si>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</si>
  <si>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</si>
  <si>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</si>
  <si>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</si>
  <si>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</si>
  <si>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Water management                                   ) for 2nd Quarter ended 31 December 2021 (Figures Finalised as at 2022/01/29)</t>
  </si>
  <si>
    <t>Eastern Cape: Dr Beyers Naude (EC101) - Table C6 Quarterly Budget Statement - Financial Position ( Water management                                   ) for 2nd Quarter ended 31 December 2021 (Figures Finalised as at 2022/01/29)</t>
  </si>
  <si>
    <t>Eastern Cape: Blue Crane Route (EC102) - Table C6 Quarterly Budget Statement - Financial Position ( Water management                                   ) for 2nd Quarter ended 31 December 2021 (Figures Finalised as at 2022/01/29)</t>
  </si>
  <si>
    <t>Eastern Cape: Makana (EC104) - Table C6 Quarterly Budget Statement - Financial Position ( Water management                                   ) for 2nd Quarter ended 31 December 2021 (Figures Finalised as at 2022/01/29)</t>
  </si>
  <si>
    <t>Eastern Cape: Ndlambe (EC105) - Table C6 Quarterly Budget Statement - Financial Position ( Water management                                   ) for 2nd Quarter ended 31 December 2021 (Figures Finalised as at 2022/01/29)</t>
  </si>
  <si>
    <t>Eastern Cape: Sundays River Valley (EC106) - Table C6 Quarterly Budget Statement - Financial Position ( Water management                                   ) for 2nd Quarter ended 31 December 2021 (Figures Finalised as at 2022/01/29)</t>
  </si>
  <si>
    <t>Eastern Cape: Kouga (EC108) - Table C6 Quarterly Budget Statement - Financial Position ( Water management                                   ) for 2nd Quarter ended 31 December 2021 (Figures Finalised as at 2022/01/29)</t>
  </si>
  <si>
    <t>Eastern Cape: Kou-Kamma (EC109) - Table C6 Quarterly Budget Statement - Financial Position ( Water management                                   ) for 2nd Quarter ended 31 December 2021 (Figures Finalised as at 2022/01/29)</t>
  </si>
  <si>
    <t>Eastern Cape: Sarah Baartman (DC10) - Table C6 Quarterly Budget Statement - Financial Position ( Water management                                   ) for 2nd Quarter ended 31 December 2021 (Figures Finalised as at 2022/01/29)</t>
  </si>
  <si>
    <t>Eastern Cape: Mbhashe (EC121) - Table C6 Quarterly Budget Statement - Financial Position ( Water management                                   ) for 2nd Quarter ended 31 December 2021 (Figures Finalised as at 2022/01/29)</t>
  </si>
  <si>
    <t>Eastern Cape: Mnquma (EC122) - Table C6 Quarterly Budget Statement - Financial Position ( Water management                                   ) for 2nd Quarter ended 31 December 2021 (Figures Finalised as at 2022/01/29)</t>
  </si>
  <si>
    <t>Eastern Cape: Great Kei (EC123) - Table C6 Quarterly Budget Statement - Financial Position ( Water management                                   ) for 2nd Quarter ended 31 December 2021 (Figures Finalised as at 2022/01/29)</t>
  </si>
  <si>
    <t>Eastern Cape: Amahlathi (EC124) - Table C6 Quarterly Budget Statement - Financial Position ( Water management                                   ) for 2nd Quarter ended 31 December 2021 (Figures Finalised as at 2022/01/29)</t>
  </si>
  <si>
    <t>Eastern Cape: Ngqushwa (EC126) - Table C6 Quarterly Budget Statement - Financial Position ( Water management                                   ) for 2nd Quarter ended 31 December 2021 (Figures Finalised as at 2022/01/29)</t>
  </si>
  <si>
    <t>Eastern Cape: Raymond Mhlaba (EC129) - Table C6 Quarterly Budget Statement - Financial Position ( Water management                                   ) for 2nd Quarter ended 31 December 2021 (Figures Finalised as at 2022/01/29)</t>
  </si>
  <si>
    <t>Eastern Cape: Amathole (DC12) - Table C6 Quarterly Budget Statement - Financial Position ( Water management                                   ) for 2nd Quarter ended 31 December 2021 (Figures Finalised as at 2022/01/29)</t>
  </si>
  <si>
    <t>Eastern Cape: Inxuba Yethemba (EC131) - Table C6 Quarterly Budget Statement - Financial Position ( Water management                                   ) for 2nd Quarter ended 31 December 2021 (Figures Finalised as at 2022/01/29)</t>
  </si>
  <si>
    <t>Eastern Cape: Intsika Yethu (EC135) - Table C6 Quarterly Budget Statement - Financial Position ( Water management                                   ) for 2nd Quarter ended 31 December 2021 (Figures Finalised as at 2022/01/29)</t>
  </si>
  <si>
    <t>Eastern Cape: Emalahleni (EC) (EC136) - Table C6 Quarterly Budget Statement - Financial Position ( Water management                                   ) for 2nd Quarter ended 31 December 2021 (Figures Finalised as at 2022/01/29)</t>
  </si>
  <si>
    <t>Eastern Cape: Engcobo (EC137) - Table C6 Quarterly Budget Statement - Financial Position ( Water management                                   ) for 2nd Quarter ended 31 December 2021 (Figures Finalised as at 2022/01/29)</t>
  </si>
  <si>
    <t>Eastern Cape: Sakhisizwe (EC138) - Table C6 Quarterly Budget Statement - Financial Position ( Water management                                   ) for 2nd Quarter ended 31 December 2021 (Figures Finalised as at 2022/01/29)</t>
  </si>
  <si>
    <t>Eastern Cape: Enoch Mgijima (EC139) - Table C6 Quarterly Budget Statement - Financial Position ( Water management                                   ) for 2nd Quarter ended 31 December 2021 (Figures Finalised as at 2022/01/29)</t>
  </si>
  <si>
    <t>Eastern Cape: Chris Hani (DC13) - Table C6 Quarterly Budget Statement - Financial Position ( Water management                                   ) for 2nd Quarter ended 31 December 2021 (Figures Finalised as at 2022/01/29)</t>
  </si>
  <si>
    <t>Eastern Cape: Elundini (EC141) - Table C6 Quarterly Budget Statement - Financial Position ( Water management                                   ) for 2nd Quarter ended 31 December 2021 (Figures Finalised as at 2022/01/29)</t>
  </si>
  <si>
    <t>Eastern Cape: Senqu (EC142) - Table C6 Quarterly Budget Statement - Financial Position ( Water management                                   ) for 2nd Quarter ended 31 December 2021 (Figures Finalised as at 2022/01/29)</t>
  </si>
  <si>
    <t>Eastern Cape: Walter Sisulu (EC145) - Table C6 Quarterly Budget Statement - Financial Position ( Water management                                   ) for 2nd Quarter ended 31 December 2021 (Figures Finalised as at 2022/01/29)</t>
  </si>
  <si>
    <t>Eastern Cape: Joe Gqabi (DC14) - Table C6 Quarterly Budget Statement - Financial Position ( Water management                                   ) for 2nd Quarter ended 31 December 2021 (Figures Finalised as at 2022/01/29)</t>
  </si>
  <si>
    <t>Eastern Cape: Ngquza Hills (EC153) - Table C6 Quarterly Budget Statement - Financial Position ( Water management                                   ) for 2nd Quarter ended 31 December 2021 (Figures Finalised as at 2022/01/29)</t>
  </si>
  <si>
    <t>Eastern Cape: Port St Johns (EC154) - Table C6 Quarterly Budget Statement - Financial Position ( Water management                                   ) for 2nd Quarter ended 31 December 2021 (Figures Finalised as at 2022/01/29)</t>
  </si>
  <si>
    <t>Eastern Cape: Nyandeni (EC155) - Table C6 Quarterly Budget Statement - Financial Position ( Water management                                   ) for 2nd Quarter ended 31 December 2021 (Figures Finalised as at 2022/01/29)</t>
  </si>
  <si>
    <t>Eastern Cape: Mhlontlo (EC156) - Table C6 Quarterly Budget Statement - Financial Position ( Water management                                   ) for 2nd Quarter ended 31 December 2021 (Figures Finalised as at 2022/01/29)</t>
  </si>
  <si>
    <t>Eastern Cape: King Sabata Dalindyebo (EC157) - Table C6 Quarterly Budget Statement - Financial Position ( Water management                                   ) for 2nd Quarter ended 31 December 2021 (Figures Finalised as at 2022/01/29)</t>
  </si>
  <si>
    <t>Eastern Cape: O R Tambo (DC15) - Table C6 Quarterly Budget Statement - Financial Position ( Water management                                   ) for 2nd Quarter ended 31 December 2021 (Figures Finalised as at 2022/01/29)</t>
  </si>
  <si>
    <t>Eastern Cape: Matatiele (EC441) - Table C6 Quarterly Budget Statement - Financial Position ( Water management                                   ) for 2nd Quarter ended 31 December 2021 (Figures Finalised as at 2022/01/29)</t>
  </si>
  <si>
    <t>Eastern Cape: Umzimvubu (EC442) - Table C6 Quarterly Budget Statement - Financial Position ( Water management                                   ) for 2nd Quarter ended 31 December 2021 (Figures Finalised as at 2022/01/29)</t>
  </si>
  <si>
    <t>Eastern Cape: Winnie Madikizela-Mandela (EC443) - Table C6 Quarterly Budget Statement - Financial Position ( Water management                                   ) for 2nd Quarter ended 31 December 2021 (Figures Finalised as at 2022/01/29)</t>
  </si>
  <si>
    <t>Eastern Cape: Ntabankulu (EC444) - Table C6 Quarterly Budget Statement - Financial Position ( Water management                                   ) for 2nd Quarter ended 31 December 2021 (Figures Finalised as at 2022/01/29)</t>
  </si>
  <si>
    <t>Eastern Cape: Alfred Nzo (DC44) - Table C6 Quarterly Budget Statement - Financial Position ( Water management                                   ) for 2nd Quarter ended 31 December 2021 (Figures Finalised as at 2022/01/29)</t>
  </si>
  <si>
    <t>Summary - Table C6 Quarterly Budget Statement - Financial Position ( Water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</si>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</sst>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505707377</v>
      </c>
      <c r="D8" s="18"/>
      <c r="E8" s="19">
        <v>-671587689</v>
      </c>
      <c r="F8" s="20">
        <v>-671587689</v>
      </c>
      <c r="G8" s="20">
        <v>1545745939</v>
      </c>
      <c r="H8" s="20">
        <v>-1065558781</v>
      </c>
      <c r="I8" s="20">
        <v>242897521</v>
      </c>
      <c r="J8" s="20">
        <v>723084679</v>
      </c>
      <c r="K8" s="20">
        <v>81106250</v>
      </c>
      <c r="L8" s="20">
        <v>88147684</v>
      </c>
      <c r="M8" s="20">
        <v>88741479</v>
      </c>
      <c r="N8" s="20">
        <v>257995413</v>
      </c>
      <c r="O8" s="20"/>
      <c r="P8" s="20"/>
      <c r="Q8" s="20"/>
      <c r="R8" s="20"/>
      <c r="S8" s="20"/>
      <c r="T8" s="20"/>
      <c r="U8" s="20"/>
      <c r="V8" s="20"/>
      <c r="W8" s="20">
        <v>981080092</v>
      </c>
      <c r="X8" s="20">
        <v>-335793840</v>
      </c>
      <c r="Y8" s="20">
        <v>1316873932</v>
      </c>
      <c r="Z8" s="21">
        <v>-392.16738818079568</v>
      </c>
      <c r="AA8" s="22">
        <v>-671587689</v>
      </c>
    </row>
    <row r="9" spans="1:27" ht="13.5" x14ac:dyDescent="0.25">
      <c r="A9" s="23" t="s">
        <v>37</v>
      </c>
      <c r="B9" s="17" t="s">
        <v>32</v>
      </c>
      <c r="C9" s="18">
        <v>664710589</v>
      </c>
      <c r="D9" s="18"/>
      <c r="E9" s="19"/>
      <c r="F9" s="20"/>
      <c r="G9" s="20">
        <v>669887331</v>
      </c>
      <c r="H9" s="20">
        <v>3709925</v>
      </c>
      <c r="I9" s="20">
        <v>5016174</v>
      </c>
      <c r="J9" s="20">
        <v>678613430</v>
      </c>
      <c r="K9" s="20">
        <v>5318897</v>
      </c>
      <c r="L9" s="20">
        <v>5983814</v>
      </c>
      <c r="M9" s="20">
        <v>5274909</v>
      </c>
      <c r="N9" s="20">
        <v>16577620</v>
      </c>
      <c r="O9" s="20"/>
      <c r="P9" s="20"/>
      <c r="Q9" s="20"/>
      <c r="R9" s="20"/>
      <c r="S9" s="20"/>
      <c r="T9" s="20"/>
      <c r="U9" s="20"/>
      <c r="V9" s="20"/>
      <c r="W9" s="20">
        <v>695191050</v>
      </c>
      <c r="X9" s="20"/>
      <c r="Y9" s="20">
        <v>695191050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1698536</v>
      </c>
      <c r="H11" s="20">
        <v>20579329</v>
      </c>
      <c r="I11" s="20">
        <v>-22277866</v>
      </c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>
        <v>6</v>
      </c>
      <c r="Y11" s="20">
        <v>-7</v>
      </c>
      <c r="Z11" s="21">
        <v>-116.66666666666667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1170417966</v>
      </c>
      <c r="D12" s="29">
        <f>SUM(D6:D11)</f>
        <v>0</v>
      </c>
      <c r="E12" s="30">
        <f t="shared" si="0"/>
        <v>-671587689</v>
      </c>
      <c r="F12" s="31">
        <f t="shared" si="0"/>
        <v>-671587689</v>
      </c>
      <c r="G12" s="31">
        <f t="shared" si="0"/>
        <v>2217331806</v>
      </c>
      <c r="H12" s="31">
        <f t="shared" si="0"/>
        <v>-1041269527</v>
      </c>
      <c r="I12" s="31">
        <f t="shared" si="0"/>
        <v>225635829</v>
      </c>
      <c r="J12" s="31">
        <f t="shared" si="0"/>
        <v>1401698108</v>
      </c>
      <c r="K12" s="31">
        <f t="shared" si="0"/>
        <v>86425147</v>
      </c>
      <c r="L12" s="31">
        <f t="shared" si="0"/>
        <v>94131498</v>
      </c>
      <c r="M12" s="31">
        <f t="shared" si="0"/>
        <v>94016388</v>
      </c>
      <c r="N12" s="31">
        <f t="shared" si="0"/>
        <v>274573033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1676271141</v>
      </c>
      <c r="X12" s="31">
        <f t="shared" si="0"/>
        <v>-335793834</v>
      </c>
      <c r="Y12" s="31">
        <f t="shared" si="0"/>
        <v>2012064975</v>
      </c>
      <c r="Z12" s="32">
        <f>+IF(X12&lt;&gt;0,+(Y12/X12)*100,0)</f>
        <v>-599.1965221731856</v>
      </c>
      <c r="AA12" s="33">
        <f>SUM(AA6:AA11)</f>
        <v>-671587689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2984264540</v>
      </c>
      <c r="D19" s="18"/>
      <c r="E19" s="19">
        <v>121543410</v>
      </c>
      <c r="F19" s="20">
        <v>121543410</v>
      </c>
      <c r="G19" s="20">
        <v>2976336413</v>
      </c>
      <c r="H19" s="20">
        <v>-30542589</v>
      </c>
      <c r="I19" s="20">
        <v>-9047695</v>
      </c>
      <c r="J19" s="20">
        <v>2936746129</v>
      </c>
      <c r="K19" s="20">
        <v>-4863941</v>
      </c>
      <c r="L19" s="20">
        <v>-4199775</v>
      </c>
      <c r="M19" s="20">
        <v>-3441914</v>
      </c>
      <c r="N19" s="20">
        <v>-12505630</v>
      </c>
      <c r="O19" s="20"/>
      <c r="P19" s="20"/>
      <c r="Q19" s="20"/>
      <c r="R19" s="20"/>
      <c r="S19" s="20"/>
      <c r="T19" s="20"/>
      <c r="U19" s="20"/>
      <c r="V19" s="20"/>
      <c r="W19" s="20">
        <v>2924240499</v>
      </c>
      <c r="X19" s="20">
        <v>60771744</v>
      </c>
      <c r="Y19" s="20">
        <v>2863468755</v>
      </c>
      <c r="Z19" s="21">
        <v>4711.8423242880772</v>
      </c>
      <c r="AA19" s="22">
        <v>121543410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2984264540</v>
      </c>
      <c r="D24" s="29">
        <f>SUM(D15:D23)</f>
        <v>0</v>
      </c>
      <c r="E24" s="36">
        <f t="shared" si="1"/>
        <v>121543410</v>
      </c>
      <c r="F24" s="37">
        <f t="shared" si="1"/>
        <v>121543410</v>
      </c>
      <c r="G24" s="37">
        <f t="shared" si="1"/>
        <v>2976336413</v>
      </c>
      <c r="H24" s="37">
        <f t="shared" si="1"/>
        <v>-30542589</v>
      </c>
      <c r="I24" s="37">
        <f t="shared" si="1"/>
        <v>-9047695</v>
      </c>
      <c r="J24" s="37">
        <f t="shared" si="1"/>
        <v>2936746129</v>
      </c>
      <c r="K24" s="37">
        <f t="shared" si="1"/>
        <v>-4863941</v>
      </c>
      <c r="L24" s="37">
        <f t="shared" si="1"/>
        <v>-4199775</v>
      </c>
      <c r="M24" s="37">
        <f t="shared" si="1"/>
        <v>-3441914</v>
      </c>
      <c r="N24" s="37">
        <f t="shared" si="1"/>
        <v>-12505630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2924240499</v>
      </c>
      <c r="X24" s="37">
        <f t="shared" si="1"/>
        <v>60771744</v>
      </c>
      <c r="Y24" s="37">
        <f t="shared" si="1"/>
        <v>2863468755</v>
      </c>
      <c r="Z24" s="38">
        <f>+IF(X24&lt;&gt;0,+(Y24/X24)*100,0)</f>
        <v>4711.8423242880772</v>
      </c>
      <c r="AA24" s="39">
        <f>SUM(AA15:AA23)</f>
        <v>121543410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4154682506</v>
      </c>
      <c r="D25" s="29">
        <f>+D12+D24</f>
        <v>0</v>
      </c>
      <c r="E25" s="30">
        <f t="shared" si="2"/>
        <v>-550044279</v>
      </c>
      <c r="F25" s="31">
        <f t="shared" si="2"/>
        <v>-550044279</v>
      </c>
      <c r="G25" s="31">
        <f t="shared" si="2"/>
        <v>5193668219</v>
      </c>
      <c r="H25" s="31">
        <f t="shared" si="2"/>
        <v>-1071812116</v>
      </c>
      <c r="I25" s="31">
        <f t="shared" si="2"/>
        <v>216588134</v>
      </c>
      <c r="J25" s="31">
        <f t="shared" si="2"/>
        <v>4338444237</v>
      </c>
      <c r="K25" s="31">
        <f t="shared" si="2"/>
        <v>81561206</v>
      </c>
      <c r="L25" s="31">
        <f t="shared" si="2"/>
        <v>89931723</v>
      </c>
      <c r="M25" s="31">
        <f t="shared" si="2"/>
        <v>90574474</v>
      </c>
      <c r="N25" s="31">
        <f t="shared" si="2"/>
        <v>262067403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4600511640</v>
      </c>
      <c r="X25" s="31">
        <f t="shared" si="2"/>
        <v>-275022090</v>
      </c>
      <c r="Y25" s="31">
        <f t="shared" si="2"/>
        <v>4875533730</v>
      </c>
      <c r="Z25" s="32">
        <f>+IF(X25&lt;&gt;0,+(Y25/X25)*100,0)</f>
        <v>-1772.7789538651241</v>
      </c>
      <c r="AA25" s="33">
        <f>+AA12+AA24</f>
        <v>-550044279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28110675</v>
      </c>
      <c r="D31" s="18"/>
      <c r="E31" s="19"/>
      <c r="F31" s="20"/>
      <c r="G31" s="20">
        <v>28064273</v>
      </c>
      <c r="H31" s="20">
        <v>208185</v>
      </c>
      <c r="I31" s="20">
        <v>117692</v>
      </c>
      <c r="J31" s="20">
        <v>28390150</v>
      </c>
      <c r="K31" s="20">
        <v>145270</v>
      </c>
      <c r="L31" s="20">
        <v>418810</v>
      </c>
      <c r="M31" s="20">
        <v>159743</v>
      </c>
      <c r="N31" s="20">
        <v>723823</v>
      </c>
      <c r="O31" s="20"/>
      <c r="P31" s="20"/>
      <c r="Q31" s="20"/>
      <c r="R31" s="20"/>
      <c r="S31" s="20"/>
      <c r="T31" s="20"/>
      <c r="U31" s="20"/>
      <c r="V31" s="20"/>
      <c r="W31" s="20">
        <v>29113973</v>
      </c>
      <c r="X31" s="20"/>
      <c r="Y31" s="20">
        <v>29113973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428858656</v>
      </c>
      <c r="D32" s="18"/>
      <c r="E32" s="19">
        <v>269628446</v>
      </c>
      <c r="F32" s="20">
        <v>269628446</v>
      </c>
      <c r="G32" s="20">
        <v>322939929</v>
      </c>
      <c r="H32" s="20">
        <v>109396556</v>
      </c>
      <c r="I32" s="20">
        <v>59047044</v>
      </c>
      <c r="J32" s="20">
        <v>491383529</v>
      </c>
      <c r="K32" s="20">
        <v>10386626</v>
      </c>
      <c r="L32" s="20">
        <v>15917324</v>
      </c>
      <c r="M32" s="20">
        <v>25547678</v>
      </c>
      <c r="N32" s="20">
        <v>51851628</v>
      </c>
      <c r="O32" s="20"/>
      <c r="P32" s="20"/>
      <c r="Q32" s="20"/>
      <c r="R32" s="20"/>
      <c r="S32" s="20"/>
      <c r="T32" s="20"/>
      <c r="U32" s="20"/>
      <c r="V32" s="20"/>
      <c r="W32" s="20">
        <v>543235157</v>
      </c>
      <c r="X32" s="20">
        <v>137703995</v>
      </c>
      <c r="Y32" s="20">
        <v>405531162</v>
      </c>
      <c r="Z32" s="21">
        <v>294.49484163476882</v>
      </c>
      <c r="AA32" s="22">
        <v>269628446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456969331</v>
      </c>
      <c r="D34" s="29">
        <f>SUM(D29:D33)</f>
        <v>0</v>
      </c>
      <c r="E34" s="30">
        <f t="shared" si="3"/>
        <v>269628446</v>
      </c>
      <c r="F34" s="31">
        <f t="shared" si="3"/>
        <v>269628446</v>
      </c>
      <c r="G34" s="31">
        <f t="shared" si="3"/>
        <v>351004202</v>
      </c>
      <c r="H34" s="31">
        <f t="shared" si="3"/>
        <v>109604741</v>
      </c>
      <c r="I34" s="31">
        <f t="shared" si="3"/>
        <v>59164736</v>
      </c>
      <c r="J34" s="31">
        <f t="shared" si="3"/>
        <v>519773679</v>
      </c>
      <c r="K34" s="31">
        <f t="shared" si="3"/>
        <v>10531896</v>
      </c>
      <c r="L34" s="31">
        <f t="shared" si="3"/>
        <v>16336134</v>
      </c>
      <c r="M34" s="31">
        <f t="shared" si="3"/>
        <v>25707421</v>
      </c>
      <c r="N34" s="31">
        <f t="shared" si="3"/>
        <v>52575451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572349130</v>
      </c>
      <c r="X34" s="31">
        <f t="shared" si="3"/>
        <v>137703995</v>
      </c>
      <c r="Y34" s="31">
        <f t="shared" si="3"/>
        <v>434645135</v>
      </c>
      <c r="Z34" s="32">
        <f>+IF(X34&lt;&gt;0,+(Y34/X34)*100,0)</f>
        <v>315.63727326865137</v>
      </c>
      <c r="AA34" s="33">
        <f>SUM(AA29:AA33)</f>
        <v>269628446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456969331</v>
      </c>
      <c r="D40" s="29">
        <f>+D34+D39</f>
        <v>0</v>
      </c>
      <c r="E40" s="30">
        <f t="shared" si="5"/>
        <v>269628446</v>
      </c>
      <c r="F40" s="31">
        <f t="shared" si="5"/>
        <v>269628446</v>
      </c>
      <c r="G40" s="31">
        <f t="shared" si="5"/>
        <v>351004202</v>
      </c>
      <c r="H40" s="31">
        <f t="shared" si="5"/>
        <v>109604741</v>
      </c>
      <c r="I40" s="31">
        <f t="shared" si="5"/>
        <v>59164736</v>
      </c>
      <c r="J40" s="31">
        <f t="shared" si="5"/>
        <v>519773679</v>
      </c>
      <c r="K40" s="31">
        <f t="shared" si="5"/>
        <v>10531896</v>
      </c>
      <c r="L40" s="31">
        <f t="shared" si="5"/>
        <v>16336134</v>
      </c>
      <c r="M40" s="31">
        <f t="shared" si="5"/>
        <v>25707421</v>
      </c>
      <c r="N40" s="31">
        <f t="shared" si="5"/>
        <v>52575451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572349130</v>
      </c>
      <c r="X40" s="31">
        <f t="shared" si="5"/>
        <v>137703995</v>
      </c>
      <c r="Y40" s="31">
        <f t="shared" si="5"/>
        <v>434645135</v>
      </c>
      <c r="Z40" s="32">
        <f>+IF(X40&lt;&gt;0,+(Y40/X40)*100,0)</f>
        <v>315.63727326865137</v>
      </c>
      <c r="AA40" s="33">
        <f>+AA34+AA39</f>
        <v>269628446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3697713175</v>
      </c>
      <c r="D42" s="43">
        <f>+D25-D40</f>
        <v>0</v>
      </c>
      <c r="E42" s="44">
        <f t="shared" si="6"/>
        <v>-819672725</v>
      </c>
      <c r="F42" s="45">
        <f t="shared" si="6"/>
        <v>-819672725</v>
      </c>
      <c r="G42" s="45">
        <f t="shared" si="6"/>
        <v>4842664017</v>
      </c>
      <c r="H42" s="45">
        <f t="shared" si="6"/>
        <v>-1181416857</v>
      </c>
      <c r="I42" s="45">
        <f t="shared" si="6"/>
        <v>157423398</v>
      </c>
      <c r="J42" s="45">
        <f t="shared" si="6"/>
        <v>3818670558</v>
      </c>
      <c r="K42" s="45">
        <f t="shared" si="6"/>
        <v>71029310</v>
      </c>
      <c r="L42" s="45">
        <f t="shared" si="6"/>
        <v>73595589</v>
      </c>
      <c r="M42" s="45">
        <f t="shared" si="6"/>
        <v>64867053</v>
      </c>
      <c r="N42" s="45">
        <f t="shared" si="6"/>
        <v>209491952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4028162510</v>
      </c>
      <c r="X42" s="45">
        <f t="shared" si="6"/>
        <v>-412726085</v>
      </c>
      <c r="Y42" s="45">
        <f t="shared" si="6"/>
        <v>4440888595</v>
      </c>
      <c r="Z42" s="46">
        <f>+IF(X42&lt;&gt;0,+(Y42/X42)*100,0)</f>
        <v>-1075.9893198899701</v>
      </c>
      <c r="AA42" s="47">
        <f>+AA25-AA40</f>
        <v>-819672725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1698814453</v>
      </c>
      <c r="D45" s="18"/>
      <c r="E45" s="19">
        <v>335810147</v>
      </c>
      <c r="F45" s="20">
        <v>335810147</v>
      </c>
      <c r="G45" s="20">
        <v>2441019977</v>
      </c>
      <c r="H45" s="20">
        <v>-746864104</v>
      </c>
      <c r="I45" s="20">
        <v>167561885</v>
      </c>
      <c r="J45" s="20">
        <v>1861717758</v>
      </c>
      <c r="K45" s="20">
        <v>89830625</v>
      </c>
      <c r="L45" s="20">
        <v>40012993</v>
      </c>
      <c r="M45" s="20">
        <v>117650317</v>
      </c>
      <c r="N45" s="20">
        <v>247493935</v>
      </c>
      <c r="O45" s="20"/>
      <c r="P45" s="20"/>
      <c r="Q45" s="20"/>
      <c r="R45" s="20"/>
      <c r="S45" s="20"/>
      <c r="T45" s="20"/>
      <c r="U45" s="20"/>
      <c r="V45" s="20"/>
      <c r="W45" s="20">
        <v>2109211693</v>
      </c>
      <c r="X45" s="20">
        <v>168375195</v>
      </c>
      <c r="Y45" s="20">
        <v>1940836498</v>
      </c>
      <c r="Z45" s="48">
        <v>1152.6855235416356</v>
      </c>
      <c r="AA45" s="22">
        <v>335810147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1698814453</v>
      </c>
      <c r="D48" s="51">
        <f>SUM(D45:D47)</f>
        <v>0</v>
      </c>
      <c r="E48" s="52">
        <f t="shared" si="7"/>
        <v>335810147</v>
      </c>
      <c r="F48" s="53">
        <f t="shared" si="7"/>
        <v>335810147</v>
      </c>
      <c r="G48" s="53">
        <f t="shared" si="7"/>
        <v>2441019977</v>
      </c>
      <c r="H48" s="53">
        <f t="shared" si="7"/>
        <v>-746864104</v>
      </c>
      <c r="I48" s="53">
        <f t="shared" si="7"/>
        <v>167561885</v>
      </c>
      <c r="J48" s="53">
        <f t="shared" si="7"/>
        <v>1861717758</v>
      </c>
      <c r="K48" s="53">
        <f t="shared" si="7"/>
        <v>89830625</v>
      </c>
      <c r="L48" s="53">
        <f t="shared" si="7"/>
        <v>40012993</v>
      </c>
      <c r="M48" s="53">
        <f t="shared" si="7"/>
        <v>117650317</v>
      </c>
      <c r="N48" s="53">
        <f t="shared" si="7"/>
        <v>247493935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2109211693</v>
      </c>
      <c r="X48" s="53">
        <f t="shared" si="7"/>
        <v>168375195</v>
      </c>
      <c r="Y48" s="53">
        <f t="shared" si="7"/>
        <v>1940836498</v>
      </c>
      <c r="Z48" s="54">
        <f>+IF(X48&lt;&gt;0,+(Y48/X48)*100,0)</f>
        <v>1152.6855235416356</v>
      </c>
      <c r="AA48" s="55">
        <f>SUM(AA45:AA47)</f>
        <v>335810147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2829937270</v>
      </c>
      <c r="F6" s="20">
        <v>2829937270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318009138</v>
      </c>
      <c r="Y6" s="20">
        <v>-318009138</v>
      </c>
      <c r="Z6" s="21">
        <v>-100</v>
      </c>
      <c r="AA6" s="22">
        <v>2829937270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-1172950300</v>
      </c>
      <c r="F8" s="20">
        <v>-1172950300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-586475148</v>
      </c>
      <c r="Y8" s="20">
        <v>586475148</v>
      </c>
      <c r="Z8" s="21">
        <v>-100</v>
      </c>
      <c r="AA8" s="22">
        <v>-1172950300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3926171</v>
      </c>
      <c r="D11" s="18"/>
      <c r="E11" s="19">
        <v>140191450</v>
      </c>
      <c r="F11" s="20">
        <v>140191450</v>
      </c>
      <c r="G11" s="20"/>
      <c r="H11" s="20">
        <v>6929106</v>
      </c>
      <c r="I11" s="20">
        <v>9416984</v>
      </c>
      <c r="J11" s="20">
        <v>16346090</v>
      </c>
      <c r="K11" s="20">
        <v>2127274</v>
      </c>
      <c r="L11" s="20">
        <v>14470</v>
      </c>
      <c r="M11" s="20">
        <v>10677360</v>
      </c>
      <c r="N11" s="20">
        <v>12819104</v>
      </c>
      <c r="O11" s="20"/>
      <c r="P11" s="20"/>
      <c r="Q11" s="20"/>
      <c r="R11" s="20"/>
      <c r="S11" s="20"/>
      <c r="T11" s="20"/>
      <c r="U11" s="20"/>
      <c r="V11" s="20"/>
      <c r="W11" s="20">
        <v>29165194</v>
      </c>
      <c r="X11" s="20">
        <v>70095726</v>
      </c>
      <c r="Y11" s="20">
        <v>-40930532</v>
      </c>
      <c r="Z11" s="21">
        <v>-58.392336217474941</v>
      </c>
      <c r="AA11" s="22">
        <v>140191450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3926171</v>
      </c>
      <c r="D12" s="29">
        <f>SUM(D6:D11)</f>
        <v>0</v>
      </c>
      <c r="E12" s="30">
        <f t="shared" si="0"/>
        <v>1797178420</v>
      </c>
      <c r="F12" s="31">
        <f t="shared" si="0"/>
        <v>1797178420</v>
      </c>
      <c r="G12" s="31">
        <f t="shared" si="0"/>
        <v>0</v>
      </c>
      <c r="H12" s="31">
        <f t="shared" si="0"/>
        <v>6929106</v>
      </c>
      <c r="I12" s="31">
        <f t="shared" si="0"/>
        <v>9416984</v>
      </c>
      <c r="J12" s="31">
        <f t="shared" si="0"/>
        <v>16346090</v>
      </c>
      <c r="K12" s="31">
        <f t="shared" si="0"/>
        <v>2127274</v>
      </c>
      <c r="L12" s="31">
        <f t="shared" si="0"/>
        <v>14470</v>
      </c>
      <c r="M12" s="31">
        <f t="shared" si="0"/>
        <v>10677360</v>
      </c>
      <c r="N12" s="31">
        <f t="shared" si="0"/>
        <v>12819104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29165194</v>
      </c>
      <c r="X12" s="31">
        <f t="shared" si="0"/>
        <v>-198370284</v>
      </c>
      <c r="Y12" s="31">
        <f t="shared" si="0"/>
        <v>227535478</v>
      </c>
      <c r="Z12" s="32">
        <f>+IF(X12&lt;&gt;0,+(Y12/X12)*100,0)</f>
        <v>-114.70240068819986</v>
      </c>
      <c r="AA12" s="33">
        <f>SUM(AA6:AA11)</f>
        <v>1797178420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1583281438</v>
      </c>
      <c r="D19" s="18"/>
      <c r="E19" s="19">
        <v>529817250</v>
      </c>
      <c r="F19" s="20">
        <v>529817250</v>
      </c>
      <c r="G19" s="20">
        <v>259658106</v>
      </c>
      <c r="H19" s="20">
        <v>40893804</v>
      </c>
      <c r="I19" s="20">
        <v>11427994</v>
      </c>
      <c r="J19" s="20">
        <v>311979904</v>
      </c>
      <c r="K19" s="20">
        <v>57232406</v>
      </c>
      <c r="L19" s="20">
        <v>28627344</v>
      </c>
      <c r="M19" s="20">
        <v>50350048</v>
      </c>
      <c r="N19" s="20">
        <v>136209798</v>
      </c>
      <c r="O19" s="20"/>
      <c r="P19" s="20"/>
      <c r="Q19" s="20"/>
      <c r="R19" s="20"/>
      <c r="S19" s="20"/>
      <c r="T19" s="20"/>
      <c r="U19" s="20"/>
      <c r="V19" s="20"/>
      <c r="W19" s="20">
        <v>448189702</v>
      </c>
      <c r="X19" s="20">
        <v>175631232</v>
      </c>
      <c r="Y19" s="20">
        <v>272558470</v>
      </c>
      <c r="Z19" s="21">
        <v>155.18792807875994</v>
      </c>
      <c r="AA19" s="22">
        <v>529817250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1583281438</v>
      </c>
      <c r="D24" s="29">
        <f>SUM(D15:D23)</f>
        <v>0</v>
      </c>
      <c r="E24" s="36">
        <f t="shared" si="1"/>
        <v>529817250</v>
      </c>
      <c r="F24" s="37">
        <f t="shared" si="1"/>
        <v>529817250</v>
      </c>
      <c r="G24" s="37">
        <f t="shared" si="1"/>
        <v>259658106</v>
      </c>
      <c r="H24" s="37">
        <f t="shared" si="1"/>
        <v>40893804</v>
      </c>
      <c r="I24" s="37">
        <f t="shared" si="1"/>
        <v>11427994</v>
      </c>
      <c r="J24" s="37">
        <f t="shared" si="1"/>
        <v>311979904</v>
      </c>
      <c r="K24" s="37">
        <f t="shared" si="1"/>
        <v>57232406</v>
      </c>
      <c r="L24" s="37">
        <f t="shared" si="1"/>
        <v>28627344</v>
      </c>
      <c r="M24" s="37">
        <f t="shared" si="1"/>
        <v>50350048</v>
      </c>
      <c r="N24" s="37">
        <f t="shared" si="1"/>
        <v>136209798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448189702</v>
      </c>
      <c r="X24" s="37">
        <f t="shared" si="1"/>
        <v>175631232</v>
      </c>
      <c r="Y24" s="37">
        <f t="shared" si="1"/>
        <v>272558470</v>
      </c>
      <c r="Z24" s="38">
        <f>+IF(X24&lt;&gt;0,+(Y24/X24)*100,0)</f>
        <v>155.18792807875994</v>
      </c>
      <c r="AA24" s="39">
        <f>SUM(AA15:AA23)</f>
        <v>529817250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1587207609</v>
      </c>
      <c r="D25" s="29">
        <f>+D12+D24</f>
        <v>0</v>
      </c>
      <c r="E25" s="30">
        <f t="shared" si="2"/>
        <v>2326995670</v>
      </c>
      <c r="F25" s="31">
        <f t="shared" si="2"/>
        <v>2326995670</v>
      </c>
      <c r="G25" s="31">
        <f t="shared" si="2"/>
        <v>259658106</v>
      </c>
      <c r="H25" s="31">
        <f t="shared" si="2"/>
        <v>47822910</v>
      </c>
      <c r="I25" s="31">
        <f t="shared" si="2"/>
        <v>20844978</v>
      </c>
      <c r="J25" s="31">
        <f t="shared" si="2"/>
        <v>328325994</v>
      </c>
      <c r="K25" s="31">
        <f t="shared" si="2"/>
        <v>59359680</v>
      </c>
      <c r="L25" s="31">
        <f t="shared" si="2"/>
        <v>28641814</v>
      </c>
      <c r="M25" s="31">
        <f t="shared" si="2"/>
        <v>61027408</v>
      </c>
      <c r="N25" s="31">
        <f t="shared" si="2"/>
        <v>149028902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477354896</v>
      </c>
      <c r="X25" s="31">
        <f t="shared" si="2"/>
        <v>-22739052</v>
      </c>
      <c r="Y25" s="31">
        <f t="shared" si="2"/>
        <v>500093948</v>
      </c>
      <c r="Z25" s="32">
        <f>+IF(X25&lt;&gt;0,+(Y25/X25)*100,0)</f>
        <v>-2199.273514128909</v>
      </c>
      <c r="AA25" s="33">
        <f>+AA12+AA24</f>
        <v>2326995670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-371070</v>
      </c>
      <c r="D32" s="18"/>
      <c r="E32" s="19"/>
      <c r="F32" s="20"/>
      <c r="G32" s="20"/>
      <c r="H32" s="20">
        <v>30453578</v>
      </c>
      <c r="I32" s="20"/>
      <c r="J32" s="20">
        <v>30453578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30453578</v>
      </c>
      <c r="X32" s="20"/>
      <c r="Y32" s="20">
        <v>30453578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-371070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30453578</v>
      </c>
      <c r="I34" s="31">
        <f t="shared" si="3"/>
        <v>0</v>
      </c>
      <c r="J34" s="31">
        <f t="shared" si="3"/>
        <v>30453578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30453578</v>
      </c>
      <c r="X34" s="31">
        <f t="shared" si="3"/>
        <v>0</v>
      </c>
      <c r="Y34" s="31">
        <f t="shared" si="3"/>
        <v>30453578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94665077</v>
      </c>
      <c r="D38" s="18"/>
      <c r="E38" s="19"/>
      <c r="F38" s="20"/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/>
      <c r="Y38" s="20">
        <v>21021384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94665077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21021384</v>
      </c>
      <c r="I39" s="37">
        <f t="shared" si="4"/>
        <v>0</v>
      </c>
      <c r="J39" s="37">
        <f t="shared" si="4"/>
        <v>21021384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21021384</v>
      </c>
      <c r="X39" s="37">
        <f t="shared" si="4"/>
        <v>0</v>
      </c>
      <c r="Y39" s="37">
        <f t="shared" si="4"/>
        <v>21021384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94294007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51474962</v>
      </c>
      <c r="I40" s="31">
        <f t="shared" si="5"/>
        <v>0</v>
      </c>
      <c r="J40" s="31">
        <f t="shared" si="5"/>
        <v>51474962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51474962</v>
      </c>
      <c r="X40" s="31">
        <f t="shared" si="5"/>
        <v>0</v>
      </c>
      <c r="Y40" s="31">
        <f t="shared" si="5"/>
        <v>51474962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1492913602</v>
      </c>
      <c r="D42" s="43">
        <f>+D25-D40</f>
        <v>0</v>
      </c>
      <c r="E42" s="44">
        <f t="shared" si="6"/>
        <v>2326995670</v>
      </c>
      <c r="F42" s="45">
        <f t="shared" si="6"/>
        <v>2326995670</v>
      </c>
      <c r="G42" s="45">
        <f t="shared" si="6"/>
        <v>259658106</v>
      </c>
      <c r="H42" s="45">
        <f t="shared" si="6"/>
        <v>-3652052</v>
      </c>
      <c r="I42" s="45">
        <f t="shared" si="6"/>
        <v>20844978</v>
      </c>
      <c r="J42" s="45">
        <f t="shared" si="6"/>
        <v>276851032</v>
      </c>
      <c r="K42" s="45">
        <f t="shared" si="6"/>
        <v>59359680</v>
      </c>
      <c r="L42" s="45">
        <f t="shared" si="6"/>
        <v>28641814</v>
      </c>
      <c r="M42" s="45">
        <f t="shared" si="6"/>
        <v>61027408</v>
      </c>
      <c r="N42" s="45">
        <f t="shared" si="6"/>
        <v>149028902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425879934</v>
      </c>
      <c r="X42" s="45">
        <f t="shared" si="6"/>
        <v>-22739052</v>
      </c>
      <c r="Y42" s="45">
        <f t="shared" si="6"/>
        <v>448618986</v>
      </c>
      <c r="Z42" s="46">
        <f>+IF(X42&lt;&gt;0,+(Y42/X42)*100,0)</f>
        <v>-1972.9010074826338</v>
      </c>
      <c r="AA42" s="47">
        <f>+AA25-AA40</f>
        <v>2326995670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15157</v>
      </c>
      <c r="D45" s="18"/>
      <c r="E45" s="19"/>
      <c r="F45" s="20"/>
      <c r="G45" s="20"/>
      <c r="H45" s="20"/>
      <c r="I45" s="20"/>
      <c r="J45" s="20"/>
      <c r="K45" s="20"/>
      <c r="L45" s="20">
        <v>6406</v>
      </c>
      <c r="M45" s="20"/>
      <c r="N45" s="20">
        <v>6406</v>
      </c>
      <c r="O45" s="20"/>
      <c r="P45" s="20"/>
      <c r="Q45" s="20"/>
      <c r="R45" s="20"/>
      <c r="S45" s="20"/>
      <c r="T45" s="20"/>
      <c r="U45" s="20"/>
      <c r="V45" s="20"/>
      <c r="W45" s="20">
        <v>6406</v>
      </c>
      <c r="X45" s="20"/>
      <c r="Y45" s="20">
        <v>6406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15157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6406</v>
      </c>
      <c r="M48" s="53">
        <f t="shared" si="7"/>
        <v>0</v>
      </c>
      <c r="N48" s="53">
        <f t="shared" si="7"/>
        <v>6406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6406</v>
      </c>
      <c r="X48" s="53">
        <f t="shared" si="7"/>
        <v>0</v>
      </c>
      <c r="Y48" s="53">
        <f t="shared" si="7"/>
        <v>6406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69727</v>
      </c>
      <c r="D6" s="18"/>
      <c r="E6" s="19"/>
      <c r="F6" s="20"/>
      <c r="G6" s="20">
        <v>-5348</v>
      </c>
      <c r="H6" s="20">
        <v>-920</v>
      </c>
      <c r="I6" s="20">
        <v>-22391</v>
      </c>
      <c r="J6" s="20">
        <v>-28659</v>
      </c>
      <c r="K6" s="20">
        <v>644432</v>
      </c>
      <c r="L6" s="20">
        <v>516232</v>
      </c>
      <c r="M6" s="20">
        <v>5276338</v>
      </c>
      <c r="N6" s="20">
        <v>6437002</v>
      </c>
      <c r="O6" s="20"/>
      <c r="P6" s="20"/>
      <c r="Q6" s="20"/>
      <c r="R6" s="20"/>
      <c r="S6" s="20"/>
      <c r="T6" s="20"/>
      <c r="U6" s="20"/>
      <c r="V6" s="20"/>
      <c r="W6" s="20">
        <v>6408343</v>
      </c>
      <c r="X6" s="20"/>
      <c r="Y6" s="20">
        <v>6408343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51572408</v>
      </c>
      <c r="D8" s="18"/>
      <c r="E8" s="19"/>
      <c r="F8" s="20"/>
      <c r="G8" s="20">
        <v>6792554</v>
      </c>
      <c r="H8" s="20">
        <v>2298416</v>
      </c>
      <c r="I8" s="20">
        <v>4941370</v>
      </c>
      <c r="J8" s="20">
        <v>14032340</v>
      </c>
      <c r="K8" s="20">
        <v>4102723</v>
      </c>
      <c r="L8" s="20">
        <v>3731783</v>
      </c>
      <c r="M8" s="20">
        <v>4851039</v>
      </c>
      <c r="N8" s="20">
        <v>12685545</v>
      </c>
      <c r="O8" s="20"/>
      <c r="P8" s="20"/>
      <c r="Q8" s="20"/>
      <c r="R8" s="20"/>
      <c r="S8" s="20"/>
      <c r="T8" s="20"/>
      <c r="U8" s="20"/>
      <c r="V8" s="20"/>
      <c r="W8" s="20">
        <v>26717885</v>
      </c>
      <c r="X8" s="20"/>
      <c r="Y8" s="20">
        <v>26717885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-2148858</v>
      </c>
      <c r="D9" s="18"/>
      <c r="E9" s="19"/>
      <c r="F9" s="20"/>
      <c r="G9" s="20">
        <v>-169299</v>
      </c>
      <c r="H9" s="20">
        <v>-179084</v>
      </c>
      <c r="I9" s="20">
        <v>-175690</v>
      </c>
      <c r="J9" s="20">
        <v>-524073</v>
      </c>
      <c r="K9" s="20">
        <v>-168468</v>
      </c>
      <c r="L9" s="20">
        <v>-107120</v>
      </c>
      <c r="M9" s="20">
        <v>-137187</v>
      </c>
      <c r="N9" s="20">
        <v>-412775</v>
      </c>
      <c r="O9" s="20"/>
      <c r="P9" s="20"/>
      <c r="Q9" s="20"/>
      <c r="R9" s="20"/>
      <c r="S9" s="20"/>
      <c r="T9" s="20"/>
      <c r="U9" s="20"/>
      <c r="V9" s="20"/>
      <c r="W9" s="20">
        <v>-936848</v>
      </c>
      <c r="X9" s="20"/>
      <c r="Y9" s="20">
        <v>-936848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-152560</v>
      </c>
      <c r="D11" s="18"/>
      <c r="E11" s="19"/>
      <c r="F11" s="20"/>
      <c r="G11" s="20"/>
      <c r="H11" s="20"/>
      <c r="I11" s="20">
        <v>-3279</v>
      </c>
      <c r="J11" s="20">
        <v>-3279</v>
      </c>
      <c r="K11" s="20">
        <v>-4695</v>
      </c>
      <c r="L11" s="20">
        <v>-637</v>
      </c>
      <c r="M11" s="20">
        <v>-3418</v>
      </c>
      <c r="N11" s="20">
        <v>-8750</v>
      </c>
      <c r="O11" s="20"/>
      <c r="P11" s="20"/>
      <c r="Q11" s="20"/>
      <c r="R11" s="20"/>
      <c r="S11" s="20"/>
      <c r="T11" s="20"/>
      <c r="U11" s="20"/>
      <c r="V11" s="20"/>
      <c r="W11" s="20">
        <v>-12029</v>
      </c>
      <c r="X11" s="20"/>
      <c r="Y11" s="20">
        <v>-12029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49340717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6617907</v>
      </c>
      <c r="H12" s="31">
        <f t="shared" si="0"/>
        <v>2118412</v>
      </c>
      <c r="I12" s="31">
        <f t="shared" si="0"/>
        <v>4740010</v>
      </c>
      <c r="J12" s="31">
        <f t="shared" si="0"/>
        <v>13476329</v>
      </c>
      <c r="K12" s="31">
        <f t="shared" si="0"/>
        <v>4573992</v>
      </c>
      <c r="L12" s="31">
        <f t="shared" si="0"/>
        <v>4140258</v>
      </c>
      <c r="M12" s="31">
        <f t="shared" si="0"/>
        <v>9986772</v>
      </c>
      <c r="N12" s="31">
        <f t="shared" si="0"/>
        <v>18701022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32177351</v>
      </c>
      <c r="X12" s="31">
        <f t="shared" si="0"/>
        <v>0</v>
      </c>
      <c r="Y12" s="31">
        <f t="shared" si="0"/>
        <v>32177351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19275926</v>
      </c>
      <c r="D19" s="18"/>
      <c r="E19" s="19">
        <v>50120000</v>
      </c>
      <c r="F19" s="20">
        <v>50120000</v>
      </c>
      <c r="G19" s="20">
        <v>19275926</v>
      </c>
      <c r="H19" s="20">
        <v>5887365</v>
      </c>
      <c r="I19" s="20">
        <v>3492784</v>
      </c>
      <c r="J19" s="20">
        <v>28656075</v>
      </c>
      <c r="K19" s="20">
        <v>3713617</v>
      </c>
      <c r="L19" s="20">
        <v>1299970</v>
      </c>
      <c r="M19" s="20">
        <v>4492408</v>
      </c>
      <c r="N19" s="20">
        <v>9505995</v>
      </c>
      <c r="O19" s="20"/>
      <c r="P19" s="20"/>
      <c r="Q19" s="20"/>
      <c r="R19" s="20"/>
      <c r="S19" s="20"/>
      <c r="T19" s="20"/>
      <c r="U19" s="20"/>
      <c r="V19" s="20"/>
      <c r="W19" s="20">
        <v>38162070</v>
      </c>
      <c r="X19" s="20">
        <v>25059996</v>
      </c>
      <c r="Y19" s="20">
        <v>13102074</v>
      </c>
      <c r="Z19" s="21">
        <v>52.282825583850858</v>
      </c>
      <c r="AA19" s="22">
        <v>50120000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19275926</v>
      </c>
      <c r="D24" s="29">
        <f>SUM(D15:D23)</f>
        <v>0</v>
      </c>
      <c r="E24" s="36">
        <f t="shared" si="1"/>
        <v>50120000</v>
      </c>
      <c r="F24" s="37">
        <f t="shared" si="1"/>
        <v>50120000</v>
      </c>
      <c r="G24" s="37">
        <f t="shared" si="1"/>
        <v>19275926</v>
      </c>
      <c r="H24" s="37">
        <f t="shared" si="1"/>
        <v>5887365</v>
      </c>
      <c r="I24" s="37">
        <f t="shared" si="1"/>
        <v>3492784</v>
      </c>
      <c r="J24" s="37">
        <f t="shared" si="1"/>
        <v>28656075</v>
      </c>
      <c r="K24" s="37">
        <f t="shared" si="1"/>
        <v>3713617</v>
      </c>
      <c r="L24" s="37">
        <f t="shared" si="1"/>
        <v>1299970</v>
      </c>
      <c r="M24" s="37">
        <f t="shared" si="1"/>
        <v>4492408</v>
      </c>
      <c r="N24" s="37">
        <f t="shared" si="1"/>
        <v>9505995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38162070</v>
      </c>
      <c r="X24" s="37">
        <f t="shared" si="1"/>
        <v>25059996</v>
      </c>
      <c r="Y24" s="37">
        <f t="shared" si="1"/>
        <v>13102074</v>
      </c>
      <c r="Z24" s="38">
        <f>+IF(X24&lt;&gt;0,+(Y24/X24)*100,0)</f>
        <v>52.282825583850858</v>
      </c>
      <c r="AA24" s="39">
        <f>SUM(AA15:AA23)</f>
        <v>50120000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68616643</v>
      </c>
      <c r="D25" s="29">
        <f>+D12+D24</f>
        <v>0</v>
      </c>
      <c r="E25" s="30">
        <f t="shared" si="2"/>
        <v>50120000</v>
      </c>
      <c r="F25" s="31">
        <f t="shared" si="2"/>
        <v>50120000</v>
      </c>
      <c r="G25" s="31">
        <f t="shared" si="2"/>
        <v>25893833</v>
      </c>
      <c r="H25" s="31">
        <f t="shared" si="2"/>
        <v>8005777</v>
      </c>
      <c r="I25" s="31">
        <f t="shared" si="2"/>
        <v>8232794</v>
      </c>
      <c r="J25" s="31">
        <f t="shared" si="2"/>
        <v>42132404</v>
      </c>
      <c r="K25" s="31">
        <f t="shared" si="2"/>
        <v>8287609</v>
      </c>
      <c r="L25" s="31">
        <f t="shared" si="2"/>
        <v>5440228</v>
      </c>
      <c r="M25" s="31">
        <f t="shared" si="2"/>
        <v>14479180</v>
      </c>
      <c r="N25" s="31">
        <f t="shared" si="2"/>
        <v>28207017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70339421</v>
      </c>
      <c r="X25" s="31">
        <f t="shared" si="2"/>
        <v>25059996</v>
      </c>
      <c r="Y25" s="31">
        <f t="shared" si="2"/>
        <v>45279425</v>
      </c>
      <c r="Z25" s="32">
        <f>+IF(X25&lt;&gt;0,+(Y25/X25)*100,0)</f>
        <v>180.68408710041294</v>
      </c>
      <c r="AA25" s="33">
        <f>+AA12+AA24</f>
        <v>50120000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45371484</v>
      </c>
      <c r="D32" s="18"/>
      <c r="E32" s="19"/>
      <c r="F32" s="20"/>
      <c r="G32" s="20">
        <v>-6103460</v>
      </c>
      <c r="H32" s="20">
        <v>8464950</v>
      </c>
      <c r="I32" s="20">
        <v>5285135</v>
      </c>
      <c r="J32" s="20">
        <v>7646625</v>
      </c>
      <c r="K32" s="20">
        <v>5689883</v>
      </c>
      <c r="L32" s="20">
        <v>5211658</v>
      </c>
      <c r="M32" s="20">
        <v>11240396</v>
      </c>
      <c r="N32" s="20">
        <v>22141937</v>
      </c>
      <c r="O32" s="20"/>
      <c r="P32" s="20"/>
      <c r="Q32" s="20"/>
      <c r="R32" s="20"/>
      <c r="S32" s="20"/>
      <c r="T32" s="20"/>
      <c r="U32" s="20"/>
      <c r="V32" s="20"/>
      <c r="W32" s="20">
        <v>29788562</v>
      </c>
      <c r="X32" s="20"/>
      <c r="Y32" s="20">
        <v>29788562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45371484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-6103460</v>
      </c>
      <c r="H34" s="31">
        <f t="shared" si="3"/>
        <v>8464950</v>
      </c>
      <c r="I34" s="31">
        <f t="shared" si="3"/>
        <v>5285135</v>
      </c>
      <c r="J34" s="31">
        <f t="shared" si="3"/>
        <v>7646625</v>
      </c>
      <c r="K34" s="31">
        <f t="shared" si="3"/>
        <v>5689883</v>
      </c>
      <c r="L34" s="31">
        <f t="shared" si="3"/>
        <v>5211658</v>
      </c>
      <c r="M34" s="31">
        <f t="shared" si="3"/>
        <v>11240396</v>
      </c>
      <c r="N34" s="31">
        <f t="shared" si="3"/>
        <v>22141937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29788562</v>
      </c>
      <c r="X34" s="31">
        <f t="shared" si="3"/>
        <v>0</v>
      </c>
      <c r="Y34" s="31">
        <f t="shared" si="3"/>
        <v>29788562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45371484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-6103460</v>
      </c>
      <c r="H40" s="31">
        <f t="shared" si="5"/>
        <v>8464950</v>
      </c>
      <c r="I40" s="31">
        <f t="shared" si="5"/>
        <v>5285135</v>
      </c>
      <c r="J40" s="31">
        <f t="shared" si="5"/>
        <v>7646625</v>
      </c>
      <c r="K40" s="31">
        <f t="shared" si="5"/>
        <v>5689883</v>
      </c>
      <c r="L40" s="31">
        <f t="shared" si="5"/>
        <v>5211658</v>
      </c>
      <c r="M40" s="31">
        <f t="shared" si="5"/>
        <v>11240396</v>
      </c>
      <c r="N40" s="31">
        <f t="shared" si="5"/>
        <v>22141937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29788562</v>
      </c>
      <c r="X40" s="31">
        <f t="shared" si="5"/>
        <v>0</v>
      </c>
      <c r="Y40" s="31">
        <f t="shared" si="5"/>
        <v>29788562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23245159</v>
      </c>
      <c r="D42" s="43">
        <f>+D25-D40</f>
        <v>0</v>
      </c>
      <c r="E42" s="44">
        <f t="shared" si="6"/>
        <v>50120000</v>
      </c>
      <c r="F42" s="45">
        <f t="shared" si="6"/>
        <v>50120000</v>
      </c>
      <c r="G42" s="45">
        <f t="shared" si="6"/>
        <v>31997293</v>
      </c>
      <c r="H42" s="45">
        <f t="shared" si="6"/>
        <v>-459173</v>
      </c>
      <c r="I42" s="45">
        <f t="shared" si="6"/>
        <v>2947659</v>
      </c>
      <c r="J42" s="45">
        <f t="shared" si="6"/>
        <v>34485779</v>
      </c>
      <c r="K42" s="45">
        <f t="shared" si="6"/>
        <v>2597726</v>
      </c>
      <c r="L42" s="45">
        <f t="shared" si="6"/>
        <v>228570</v>
      </c>
      <c r="M42" s="45">
        <f t="shared" si="6"/>
        <v>3238784</v>
      </c>
      <c r="N42" s="45">
        <f t="shared" si="6"/>
        <v>6065080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40550859</v>
      </c>
      <c r="X42" s="45">
        <f t="shared" si="6"/>
        <v>25059996</v>
      </c>
      <c r="Y42" s="45">
        <f t="shared" si="6"/>
        <v>15490863</v>
      </c>
      <c r="Z42" s="46">
        <f>+IF(X42&lt;&gt;0,+(Y42/X42)*100,0)</f>
        <v>61.815105636888369</v>
      </c>
      <c r="AA42" s="47">
        <f>+AA25-AA40</f>
        <v>50120000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-294241</v>
      </c>
      <c r="D6" s="18"/>
      <c r="E6" s="19">
        <v>-7930428</v>
      </c>
      <c r="F6" s="20">
        <v>-7930428</v>
      </c>
      <c r="G6" s="20">
        <v>-328</v>
      </c>
      <c r="H6" s="20">
        <v>-1388</v>
      </c>
      <c r="I6" s="20">
        <v>4480</v>
      </c>
      <c r="J6" s="20">
        <v>2764</v>
      </c>
      <c r="K6" s="20">
        <v>168</v>
      </c>
      <c r="L6" s="20">
        <v>-269</v>
      </c>
      <c r="M6" s="20"/>
      <c r="N6" s="20">
        <v>-101</v>
      </c>
      <c r="O6" s="20"/>
      <c r="P6" s="20"/>
      <c r="Q6" s="20"/>
      <c r="R6" s="20"/>
      <c r="S6" s="20"/>
      <c r="T6" s="20"/>
      <c r="U6" s="20"/>
      <c r="V6" s="20"/>
      <c r="W6" s="20">
        <v>2663</v>
      </c>
      <c r="X6" s="20">
        <v>-3965208</v>
      </c>
      <c r="Y6" s="20">
        <v>3967871</v>
      </c>
      <c r="Z6" s="21">
        <v>-100.06715915028921</v>
      </c>
      <c r="AA6" s="22">
        <v>-7930428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7178294</v>
      </c>
      <c r="F8" s="20">
        <v>7178294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3589146</v>
      </c>
      <c r="Y8" s="20">
        <v>-3589146</v>
      </c>
      <c r="Z8" s="21">
        <v>-100</v>
      </c>
      <c r="AA8" s="22">
        <v>7178294</v>
      </c>
    </row>
    <row r="9" spans="1:27" ht="13.5" x14ac:dyDescent="0.25">
      <c r="A9" s="23" t="s">
        <v>37</v>
      </c>
      <c r="B9" s="17" t="s">
        <v>32</v>
      </c>
      <c r="C9" s="18">
        <v>691702</v>
      </c>
      <c r="D9" s="18"/>
      <c r="E9" s="19"/>
      <c r="F9" s="20"/>
      <c r="G9" s="20">
        <v>43</v>
      </c>
      <c r="H9" s="20">
        <v>98</v>
      </c>
      <c r="I9" s="20">
        <v>693</v>
      </c>
      <c r="J9" s="20">
        <v>834</v>
      </c>
      <c r="K9" s="20">
        <v>13428</v>
      </c>
      <c r="L9" s="20">
        <v>35418</v>
      </c>
      <c r="M9" s="20">
        <v>376196</v>
      </c>
      <c r="N9" s="20">
        <v>425042</v>
      </c>
      <c r="O9" s="20"/>
      <c r="P9" s="20"/>
      <c r="Q9" s="20"/>
      <c r="R9" s="20"/>
      <c r="S9" s="20"/>
      <c r="T9" s="20"/>
      <c r="U9" s="20"/>
      <c r="V9" s="20"/>
      <c r="W9" s="20">
        <v>425876</v>
      </c>
      <c r="X9" s="20"/>
      <c r="Y9" s="20">
        <v>425876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-187051</v>
      </c>
      <c r="D11" s="18"/>
      <c r="E11" s="19">
        <v>-3074156</v>
      </c>
      <c r="F11" s="20">
        <v>-3074156</v>
      </c>
      <c r="G11" s="20">
        <v>-15083</v>
      </c>
      <c r="H11" s="20">
        <v>-10832</v>
      </c>
      <c r="I11" s="20">
        <v>-11554</v>
      </c>
      <c r="J11" s="20">
        <v>-37469</v>
      </c>
      <c r="K11" s="20">
        <v>-7041</v>
      </c>
      <c r="L11" s="20">
        <v>-976</v>
      </c>
      <c r="M11" s="20"/>
      <c r="N11" s="20">
        <v>-8017</v>
      </c>
      <c r="O11" s="20"/>
      <c r="P11" s="20"/>
      <c r="Q11" s="20"/>
      <c r="R11" s="20"/>
      <c r="S11" s="20"/>
      <c r="T11" s="20"/>
      <c r="U11" s="20"/>
      <c r="V11" s="20"/>
      <c r="W11" s="20">
        <v>-45486</v>
      </c>
      <c r="X11" s="20">
        <v>-1537074</v>
      </c>
      <c r="Y11" s="20">
        <v>1491588</v>
      </c>
      <c r="Z11" s="21">
        <v>-97.040741044347897</v>
      </c>
      <c r="AA11" s="22">
        <v>-3074156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210410</v>
      </c>
      <c r="D12" s="29">
        <f>SUM(D6:D11)</f>
        <v>0</v>
      </c>
      <c r="E12" s="30">
        <f t="shared" si="0"/>
        <v>-3826290</v>
      </c>
      <c r="F12" s="31">
        <f t="shared" si="0"/>
        <v>-3826290</v>
      </c>
      <c r="G12" s="31">
        <f t="shared" si="0"/>
        <v>-15368</v>
      </c>
      <c r="H12" s="31">
        <f t="shared" si="0"/>
        <v>-12122</v>
      </c>
      <c r="I12" s="31">
        <f t="shared" si="0"/>
        <v>-6381</v>
      </c>
      <c r="J12" s="31">
        <f t="shared" si="0"/>
        <v>-33871</v>
      </c>
      <c r="K12" s="31">
        <f t="shared" si="0"/>
        <v>6555</v>
      </c>
      <c r="L12" s="31">
        <f t="shared" si="0"/>
        <v>34173</v>
      </c>
      <c r="M12" s="31">
        <f t="shared" si="0"/>
        <v>376196</v>
      </c>
      <c r="N12" s="31">
        <f t="shared" si="0"/>
        <v>416924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383053</v>
      </c>
      <c r="X12" s="31">
        <f t="shared" si="0"/>
        <v>-1913136</v>
      </c>
      <c r="Y12" s="31">
        <f t="shared" si="0"/>
        <v>2296189</v>
      </c>
      <c r="Z12" s="32">
        <f>+IF(X12&lt;&gt;0,+(Y12/X12)*100,0)</f>
        <v>-120.02225665086014</v>
      </c>
      <c r="AA12" s="33">
        <f>SUM(AA6:AA11)</f>
        <v>-3826290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5405046</v>
      </c>
      <c r="D19" s="18"/>
      <c r="E19" s="19">
        <v>9384500</v>
      </c>
      <c r="F19" s="20">
        <v>9384500</v>
      </c>
      <c r="G19" s="20"/>
      <c r="H19" s="20"/>
      <c r="I19" s="20"/>
      <c r="J19" s="20"/>
      <c r="K19" s="20">
        <v>35650</v>
      </c>
      <c r="L19" s="20">
        <v>235609</v>
      </c>
      <c r="M19" s="20">
        <v>2922012</v>
      </c>
      <c r="N19" s="20">
        <v>3193271</v>
      </c>
      <c r="O19" s="20"/>
      <c r="P19" s="20"/>
      <c r="Q19" s="20"/>
      <c r="R19" s="20"/>
      <c r="S19" s="20"/>
      <c r="T19" s="20"/>
      <c r="U19" s="20"/>
      <c r="V19" s="20"/>
      <c r="W19" s="20">
        <v>3193271</v>
      </c>
      <c r="X19" s="20">
        <v>4692252</v>
      </c>
      <c r="Y19" s="20">
        <v>-1498981</v>
      </c>
      <c r="Z19" s="21">
        <v>-31.945875882198994</v>
      </c>
      <c r="AA19" s="22">
        <v>9384500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5405046</v>
      </c>
      <c r="D24" s="29">
        <f>SUM(D15:D23)</f>
        <v>0</v>
      </c>
      <c r="E24" s="36">
        <f t="shared" si="1"/>
        <v>9384500</v>
      </c>
      <c r="F24" s="37">
        <f t="shared" si="1"/>
        <v>9384500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35650</v>
      </c>
      <c r="L24" s="37">
        <f t="shared" si="1"/>
        <v>235609</v>
      </c>
      <c r="M24" s="37">
        <f t="shared" si="1"/>
        <v>2922012</v>
      </c>
      <c r="N24" s="37">
        <f t="shared" si="1"/>
        <v>3193271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3193271</v>
      </c>
      <c r="X24" s="37">
        <f t="shared" si="1"/>
        <v>4692252</v>
      </c>
      <c r="Y24" s="37">
        <f t="shared" si="1"/>
        <v>-1498981</v>
      </c>
      <c r="Z24" s="38">
        <f>+IF(X24&lt;&gt;0,+(Y24/X24)*100,0)</f>
        <v>-31.945875882198994</v>
      </c>
      <c r="AA24" s="39">
        <f>SUM(AA15:AA23)</f>
        <v>9384500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5615456</v>
      </c>
      <c r="D25" s="29">
        <f>+D12+D24</f>
        <v>0</v>
      </c>
      <c r="E25" s="30">
        <f t="shared" si="2"/>
        <v>5558210</v>
      </c>
      <c r="F25" s="31">
        <f t="shared" si="2"/>
        <v>5558210</v>
      </c>
      <c r="G25" s="31">
        <f t="shared" si="2"/>
        <v>-15368</v>
      </c>
      <c r="H25" s="31">
        <f t="shared" si="2"/>
        <v>-12122</v>
      </c>
      <c r="I25" s="31">
        <f t="shared" si="2"/>
        <v>-6381</v>
      </c>
      <c r="J25" s="31">
        <f t="shared" si="2"/>
        <v>-33871</v>
      </c>
      <c r="K25" s="31">
        <f t="shared" si="2"/>
        <v>42205</v>
      </c>
      <c r="L25" s="31">
        <f t="shared" si="2"/>
        <v>269782</v>
      </c>
      <c r="M25" s="31">
        <f t="shared" si="2"/>
        <v>3298208</v>
      </c>
      <c r="N25" s="31">
        <f t="shared" si="2"/>
        <v>3610195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3576324</v>
      </c>
      <c r="X25" s="31">
        <f t="shared" si="2"/>
        <v>2779116</v>
      </c>
      <c r="Y25" s="31">
        <f t="shared" si="2"/>
        <v>797208</v>
      </c>
      <c r="Z25" s="32">
        <f>+IF(X25&lt;&gt;0,+(Y25/X25)*100,0)</f>
        <v>28.685668392395279</v>
      </c>
      <c r="AA25" s="33">
        <f>+AA12+AA24</f>
        <v>5558210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12316506</v>
      </c>
      <c r="D32" s="18"/>
      <c r="E32" s="19">
        <v>-9780483</v>
      </c>
      <c r="F32" s="20">
        <v>-9780483</v>
      </c>
      <c r="G32" s="20">
        <v>597709</v>
      </c>
      <c r="H32" s="20">
        <v>613739</v>
      </c>
      <c r="I32" s="20">
        <v>1012173</v>
      </c>
      <c r="J32" s="20">
        <v>2223621</v>
      </c>
      <c r="K32" s="20">
        <v>782507</v>
      </c>
      <c r="L32" s="20">
        <v>1579884</v>
      </c>
      <c r="M32" s="20">
        <v>3555944</v>
      </c>
      <c r="N32" s="20">
        <v>5918335</v>
      </c>
      <c r="O32" s="20"/>
      <c r="P32" s="20"/>
      <c r="Q32" s="20"/>
      <c r="R32" s="20"/>
      <c r="S32" s="20"/>
      <c r="T32" s="20"/>
      <c r="U32" s="20"/>
      <c r="V32" s="20"/>
      <c r="W32" s="20">
        <v>8141956</v>
      </c>
      <c r="X32" s="20">
        <v>-4890306</v>
      </c>
      <c r="Y32" s="20">
        <v>13032262</v>
      </c>
      <c r="Z32" s="21">
        <v>-266.49174918706518</v>
      </c>
      <c r="AA32" s="22">
        <v>-9780483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12316506</v>
      </c>
      <c r="D34" s="29">
        <f>SUM(D29:D33)</f>
        <v>0</v>
      </c>
      <c r="E34" s="30">
        <f t="shared" si="3"/>
        <v>-9780483</v>
      </c>
      <c r="F34" s="31">
        <f t="shared" si="3"/>
        <v>-9780483</v>
      </c>
      <c r="G34" s="31">
        <f t="shared" si="3"/>
        <v>597709</v>
      </c>
      <c r="H34" s="31">
        <f t="shared" si="3"/>
        <v>613739</v>
      </c>
      <c r="I34" s="31">
        <f t="shared" si="3"/>
        <v>1012173</v>
      </c>
      <c r="J34" s="31">
        <f t="shared" si="3"/>
        <v>2223621</v>
      </c>
      <c r="K34" s="31">
        <f t="shared" si="3"/>
        <v>782507</v>
      </c>
      <c r="L34" s="31">
        <f t="shared" si="3"/>
        <v>1579884</v>
      </c>
      <c r="M34" s="31">
        <f t="shared" si="3"/>
        <v>3555944</v>
      </c>
      <c r="N34" s="31">
        <f t="shared" si="3"/>
        <v>5918335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8141956</v>
      </c>
      <c r="X34" s="31">
        <f t="shared" si="3"/>
        <v>-4890306</v>
      </c>
      <c r="Y34" s="31">
        <f t="shared" si="3"/>
        <v>13032262</v>
      </c>
      <c r="Z34" s="32">
        <f>+IF(X34&lt;&gt;0,+(Y34/X34)*100,0)</f>
        <v>-266.49174918706518</v>
      </c>
      <c r="AA34" s="33">
        <f>SUM(AA29:AA33)</f>
        <v>-9780483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12316506</v>
      </c>
      <c r="D40" s="29">
        <f>+D34+D39</f>
        <v>0</v>
      </c>
      <c r="E40" s="30">
        <f t="shared" si="5"/>
        <v>-9780483</v>
      </c>
      <c r="F40" s="31">
        <f t="shared" si="5"/>
        <v>-9780483</v>
      </c>
      <c r="G40" s="31">
        <f t="shared" si="5"/>
        <v>597709</v>
      </c>
      <c r="H40" s="31">
        <f t="shared" si="5"/>
        <v>613739</v>
      </c>
      <c r="I40" s="31">
        <f t="shared" si="5"/>
        <v>1012173</v>
      </c>
      <c r="J40" s="31">
        <f t="shared" si="5"/>
        <v>2223621</v>
      </c>
      <c r="K40" s="31">
        <f t="shared" si="5"/>
        <v>782507</v>
      </c>
      <c r="L40" s="31">
        <f t="shared" si="5"/>
        <v>1579884</v>
      </c>
      <c r="M40" s="31">
        <f t="shared" si="5"/>
        <v>3555944</v>
      </c>
      <c r="N40" s="31">
        <f t="shared" si="5"/>
        <v>5918335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8141956</v>
      </c>
      <c r="X40" s="31">
        <f t="shared" si="5"/>
        <v>-4890306</v>
      </c>
      <c r="Y40" s="31">
        <f t="shared" si="5"/>
        <v>13032262</v>
      </c>
      <c r="Z40" s="32">
        <f>+IF(X40&lt;&gt;0,+(Y40/X40)*100,0)</f>
        <v>-266.49174918706518</v>
      </c>
      <c r="AA40" s="33">
        <f>+AA34+AA39</f>
        <v>-9780483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-6701050</v>
      </c>
      <c r="D42" s="43">
        <f>+D25-D40</f>
        <v>0</v>
      </c>
      <c r="E42" s="44">
        <f t="shared" si="6"/>
        <v>15338693</v>
      </c>
      <c r="F42" s="45">
        <f t="shared" si="6"/>
        <v>15338693</v>
      </c>
      <c r="G42" s="45">
        <f t="shared" si="6"/>
        <v>-613077</v>
      </c>
      <c r="H42" s="45">
        <f t="shared" si="6"/>
        <v>-625861</v>
      </c>
      <c r="I42" s="45">
        <f t="shared" si="6"/>
        <v>-1018554</v>
      </c>
      <c r="J42" s="45">
        <f t="shared" si="6"/>
        <v>-2257492</v>
      </c>
      <c r="K42" s="45">
        <f t="shared" si="6"/>
        <v>-740302</v>
      </c>
      <c r="L42" s="45">
        <f t="shared" si="6"/>
        <v>-1310102</v>
      </c>
      <c r="M42" s="45">
        <f t="shared" si="6"/>
        <v>-257736</v>
      </c>
      <c r="N42" s="45">
        <f t="shared" si="6"/>
        <v>-2308140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-4565632</v>
      </c>
      <c r="X42" s="45">
        <f t="shared" si="6"/>
        <v>7669422</v>
      </c>
      <c r="Y42" s="45">
        <f t="shared" si="6"/>
        <v>-12235054</v>
      </c>
      <c r="Z42" s="46">
        <f>+IF(X42&lt;&gt;0,+(Y42/X42)*100,0)</f>
        <v>-159.5303270572411</v>
      </c>
      <c r="AA42" s="47">
        <f>+AA25-AA40</f>
        <v>15338693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104790726</v>
      </c>
      <c r="D6" s="18"/>
      <c r="E6" s="19">
        <v>68908296</v>
      </c>
      <c r="F6" s="20">
        <v>68908296</v>
      </c>
      <c r="G6" s="20">
        <v>121565679</v>
      </c>
      <c r="H6" s="20">
        <v>4240247</v>
      </c>
      <c r="I6" s="20">
        <v>-3446455</v>
      </c>
      <c r="J6" s="20">
        <v>122359471</v>
      </c>
      <c r="K6" s="20">
        <v>-89875</v>
      </c>
      <c r="L6" s="20">
        <v>-3403131</v>
      </c>
      <c r="M6" s="20">
        <v>6035828</v>
      </c>
      <c r="N6" s="20">
        <v>2542822</v>
      </c>
      <c r="O6" s="20"/>
      <c r="P6" s="20"/>
      <c r="Q6" s="20"/>
      <c r="R6" s="20"/>
      <c r="S6" s="20"/>
      <c r="T6" s="20"/>
      <c r="U6" s="20"/>
      <c r="V6" s="20"/>
      <c r="W6" s="20">
        <v>124902293</v>
      </c>
      <c r="X6" s="20">
        <v>34454148</v>
      </c>
      <c r="Y6" s="20">
        <v>90448145</v>
      </c>
      <c r="Z6" s="21">
        <v>262.51743331456055</v>
      </c>
      <c r="AA6" s="22">
        <v>68908296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251521530</v>
      </c>
      <c r="D8" s="18"/>
      <c r="E8" s="19">
        <v>10396896</v>
      </c>
      <c r="F8" s="20">
        <v>10396896</v>
      </c>
      <c r="G8" s="20">
        <v>265682918</v>
      </c>
      <c r="H8" s="20">
        <v>5555613</v>
      </c>
      <c r="I8" s="20">
        <v>7008128</v>
      </c>
      <c r="J8" s="20">
        <v>278246659</v>
      </c>
      <c r="K8" s="20">
        <v>9356857</v>
      </c>
      <c r="L8" s="20">
        <v>5704541</v>
      </c>
      <c r="M8" s="20">
        <v>8233246</v>
      </c>
      <c r="N8" s="20">
        <v>23294644</v>
      </c>
      <c r="O8" s="20"/>
      <c r="P8" s="20"/>
      <c r="Q8" s="20"/>
      <c r="R8" s="20"/>
      <c r="S8" s="20"/>
      <c r="T8" s="20"/>
      <c r="U8" s="20"/>
      <c r="V8" s="20"/>
      <c r="W8" s="20">
        <v>301541303</v>
      </c>
      <c r="X8" s="20">
        <v>5198448</v>
      </c>
      <c r="Y8" s="20">
        <v>296342855</v>
      </c>
      <c r="Z8" s="21">
        <v>5700.6024682751467</v>
      </c>
      <c r="AA8" s="22">
        <v>10396896</v>
      </c>
    </row>
    <row r="9" spans="1:27" ht="13.5" x14ac:dyDescent="0.25">
      <c r="A9" s="23" t="s">
        <v>37</v>
      </c>
      <c r="B9" s="17" t="s">
        <v>32</v>
      </c>
      <c r="C9" s="18">
        <v>19409598</v>
      </c>
      <c r="D9" s="18"/>
      <c r="E9" s="19">
        <v>15000000</v>
      </c>
      <c r="F9" s="20">
        <v>15000000</v>
      </c>
      <c r="G9" s="20">
        <v>19651665</v>
      </c>
      <c r="H9" s="20">
        <v>124590</v>
      </c>
      <c r="I9" s="20">
        <v>165084</v>
      </c>
      <c r="J9" s="20">
        <v>19941339</v>
      </c>
      <c r="K9" s="20">
        <v>71371</v>
      </c>
      <c r="L9" s="20">
        <v>760398</v>
      </c>
      <c r="M9" s="20">
        <v>393763</v>
      </c>
      <c r="N9" s="20">
        <v>1225532</v>
      </c>
      <c r="O9" s="20"/>
      <c r="P9" s="20"/>
      <c r="Q9" s="20"/>
      <c r="R9" s="20"/>
      <c r="S9" s="20"/>
      <c r="T9" s="20"/>
      <c r="U9" s="20"/>
      <c r="V9" s="20"/>
      <c r="W9" s="20">
        <v>21166871</v>
      </c>
      <c r="X9" s="20">
        <v>7500000</v>
      </c>
      <c r="Y9" s="20">
        <v>13666871</v>
      </c>
      <c r="Z9" s="21">
        <v>182.22494666666665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334799</v>
      </c>
      <c r="D11" s="18"/>
      <c r="E11" s="19"/>
      <c r="F11" s="20"/>
      <c r="G11" s="20">
        <v>334799</v>
      </c>
      <c r="H11" s="20"/>
      <c r="I11" s="20"/>
      <c r="J11" s="20">
        <v>334799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334799</v>
      </c>
      <c r="X11" s="20"/>
      <c r="Y11" s="20">
        <v>334799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376056653</v>
      </c>
      <c r="D12" s="29">
        <f>SUM(D6:D11)</f>
        <v>0</v>
      </c>
      <c r="E12" s="30">
        <f t="shared" si="0"/>
        <v>94305192</v>
      </c>
      <c r="F12" s="31">
        <f t="shared" si="0"/>
        <v>94305192</v>
      </c>
      <c r="G12" s="31">
        <f t="shared" si="0"/>
        <v>407235061</v>
      </c>
      <c r="H12" s="31">
        <f t="shared" si="0"/>
        <v>9920450</v>
      </c>
      <c r="I12" s="31">
        <f t="shared" si="0"/>
        <v>3726757</v>
      </c>
      <c r="J12" s="31">
        <f t="shared" si="0"/>
        <v>420882268</v>
      </c>
      <c r="K12" s="31">
        <f t="shared" si="0"/>
        <v>9338353</v>
      </c>
      <c r="L12" s="31">
        <f t="shared" si="0"/>
        <v>3061808</v>
      </c>
      <c r="M12" s="31">
        <f t="shared" si="0"/>
        <v>14662837</v>
      </c>
      <c r="N12" s="31">
        <f t="shared" si="0"/>
        <v>27062998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447945266</v>
      </c>
      <c r="X12" s="31">
        <f t="shared" si="0"/>
        <v>47152596</v>
      </c>
      <c r="Y12" s="31">
        <f t="shared" si="0"/>
        <v>400792670</v>
      </c>
      <c r="Z12" s="32">
        <f>+IF(X12&lt;&gt;0,+(Y12/X12)*100,0)</f>
        <v>849.99067707746144</v>
      </c>
      <c r="AA12" s="33">
        <f>SUM(AA6:AA11)</f>
        <v>94305192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26267229</v>
      </c>
      <c r="D19" s="18"/>
      <c r="E19" s="19">
        <v>14083296</v>
      </c>
      <c r="F19" s="20">
        <v>14083296</v>
      </c>
      <c r="G19" s="20">
        <v>55453536</v>
      </c>
      <c r="H19" s="20">
        <v>-27888086</v>
      </c>
      <c r="I19" s="20">
        <v>1098250</v>
      </c>
      <c r="J19" s="20">
        <v>28663700</v>
      </c>
      <c r="K19" s="20">
        <v>2651854</v>
      </c>
      <c r="L19" s="20">
        <v>5328006</v>
      </c>
      <c r="M19" s="20">
        <v>2962498</v>
      </c>
      <c r="N19" s="20">
        <v>10942358</v>
      </c>
      <c r="O19" s="20"/>
      <c r="P19" s="20"/>
      <c r="Q19" s="20"/>
      <c r="R19" s="20"/>
      <c r="S19" s="20"/>
      <c r="T19" s="20"/>
      <c r="U19" s="20"/>
      <c r="V19" s="20"/>
      <c r="W19" s="20">
        <v>39606058</v>
      </c>
      <c r="X19" s="20">
        <v>7041648</v>
      </c>
      <c r="Y19" s="20">
        <v>32564410</v>
      </c>
      <c r="Z19" s="21">
        <v>462.45438567789813</v>
      </c>
      <c r="AA19" s="22">
        <v>14083296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26267229</v>
      </c>
      <c r="D24" s="29">
        <f>SUM(D15:D23)</f>
        <v>0</v>
      </c>
      <c r="E24" s="36">
        <f t="shared" si="1"/>
        <v>14083296</v>
      </c>
      <c r="F24" s="37">
        <f t="shared" si="1"/>
        <v>14083296</v>
      </c>
      <c r="G24" s="37">
        <f t="shared" si="1"/>
        <v>55453536</v>
      </c>
      <c r="H24" s="37">
        <f t="shared" si="1"/>
        <v>-27888086</v>
      </c>
      <c r="I24" s="37">
        <f t="shared" si="1"/>
        <v>1098250</v>
      </c>
      <c r="J24" s="37">
        <f t="shared" si="1"/>
        <v>28663700</v>
      </c>
      <c r="K24" s="37">
        <f t="shared" si="1"/>
        <v>2651854</v>
      </c>
      <c r="L24" s="37">
        <f t="shared" si="1"/>
        <v>5328006</v>
      </c>
      <c r="M24" s="37">
        <f t="shared" si="1"/>
        <v>2962498</v>
      </c>
      <c r="N24" s="37">
        <f t="shared" si="1"/>
        <v>10942358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39606058</v>
      </c>
      <c r="X24" s="37">
        <f t="shared" si="1"/>
        <v>7041648</v>
      </c>
      <c r="Y24" s="37">
        <f t="shared" si="1"/>
        <v>32564410</v>
      </c>
      <c r="Z24" s="38">
        <f>+IF(X24&lt;&gt;0,+(Y24/X24)*100,0)</f>
        <v>462.45438567789813</v>
      </c>
      <c r="AA24" s="39">
        <f>SUM(AA15:AA23)</f>
        <v>14083296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402323882</v>
      </c>
      <c r="D25" s="29">
        <f>+D12+D24</f>
        <v>0</v>
      </c>
      <c r="E25" s="30">
        <f t="shared" si="2"/>
        <v>108388488</v>
      </c>
      <c r="F25" s="31">
        <f t="shared" si="2"/>
        <v>108388488</v>
      </c>
      <c r="G25" s="31">
        <f t="shared" si="2"/>
        <v>462688597</v>
      </c>
      <c r="H25" s="31">
        <f t="shared" si="2"/>
        <v>-17967636</v>
      </c>
      <c r="I25" s="31">
        <f t="shared" si="2"/>
        <v>4825007</v>
      </c>
      <c r="J25" s="31">
        <f t="shared" si="2"/>
        <v>449545968</v>
      </c>
      <c r="K25" s="31">
        <f t="shared" si="2"/>
        <v>11990207</v>
      </c>
      <c r="L25" s="31">
        <f t="shared" si="2"/>
        <v>8389814</v>
      </c>
      <c r="M25" s="31">
        <f t="shared" si="2"/>
        <v>17625335</v>
      </c>
      <c r="N25" s="31">
        <f t="shared" si="2"/>
        <v>38005356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487551324</v>
      </c>
      <c r="X25" s="31">
        <f t="shared" si="2"/>
        <v>54194244</v>
      </c>
      <c r="Y25" s="31">
        <f t="shared" si="2"/>
        <v>433357080</v>
      </c>
      <c r="Z25" s="32">
        <f>+IF(X25&lt;&gt;0,+(Y25/X25)*100,0)</f>
        <v>799.63672894855767</v>
      </c>
      <c r="AA25" s="33">
        <f>+AA12+AA24</f>
        <v>108388488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-15976</v>
      </c>
      <c r="D31" s="18"/>
      <c r="E31" s="19"/>
      <c r="F31" s="20"/>
      <c r="G31" s="20">
        <v>-18920</v>
      </c>
      <c r="H31" s="20">
        <v>-415</v>
      </c>
      <c r="I31" s="20">
        <v>-3496</v>
      </c>
      <c r="J31" s="20">
        <v>-22831</v>
      </c>
      <c r="K31" s="20">
        <v>-1159</v>
      </c>
      <c r="L31" s="20">
        <v>-133</v>
      </c>
      <c r="M31" s="20">
        <v>-292</v>
      </c>
      <c r="N31" s="20">
        <v>-1584</v>
      </c>
      <c r="O31" s="20"/>
      <c r="P31" s="20"/>
      <c r="Q31" s="20"/>
      <c r="R31" s="20"/>
      <c r="S31" s="20"/>
      <c r="T31" s="20"/>
      <c r="U31" s="20"/>
      <c r="V31" s="20"/>
      <c r="W31" s="20">
        <v>-24415</v>
      </c>
      <c r="X31" s="20"/>
      <c r="Y31" s="20">
        <v>-24415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73120105</v>
      </c>
      <c r="D32" s="18"/>
      <c r="E32" s="19">
        <v>-27662868</v>
      </c>
      <c r="F32" s="20">
        <v>-27662868</v>
      </c>
      <c r="G32" s="20">
        <v>74455890</v>
      </c>
      <c r="H32" s="20">
        <v>2437044</v>
      </c>
      <c r="I32" s="20">
        <v>447869</v>
      </c>
      <c r="J32" s="20">
        <v>77340803</v>
      </c>
      <c r="K32" s="20">
        <v>1317657</v>
      </c>
      <c r="L32" s="20">
        <v>849603</v>
      </c>
      <c r="M32" s="20">
        <v>1171723</v>
      </c>
      <c r="N32" s="20">
        <v>3338983</v>
      </c>
      <c r="O32" s="20"/>
      <c r="P32" s="20"/>
      <c r="Q32" s="20"/>
      <c r="R32" s="20"/>
      <c r="S32" s="20"/>
      <c r="T32" s="20"/>
      <c r="U32" s="20"/>
      <c r="V32" s="20"/>
      <c r="W32" s="20">
        <v>80679786</v>
      </c>
      <c r="X32" s="20">
        <v>-13831434</v>
      </c>
      <c r="Y32" s="20">
        <v>94511220</v>
      </c>
      <c r="Z32" s="21">
        <v>-683.30745749139248</v>
      </c>
      <c r="AA32" s="22">
        <v>-27662868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73104129</v>
      </c>
      <c r="D34" s="29">
        <f>SUM(D29:D33)</f>
        <v>0</v>
      </c>
      <c r="E34" s="30">
        <f t="shared" si="3"/>
        <v>-27662868</v>
      </c>
      <c r="F34" s="31">
        <f t="shared" si="3"/>
        <v>-27662868</v>
      </c>
      <c r="G34" s="31">
        <f t="shared" si="3"/>
        <v>74436970</v>
      </c>
      <c r="H34" s="31">
        <f t="shared" si="3"/>
        <v>2436629</v>
      </c>
      <c r="I34" s="31">
        <f t="shared" si="3"/>
        <v>444373</v>
      </c>
      <c r="J34" s="31">
        <f t="shared" si="3"/>
        <v>77317972</v>
      </c>
      <c r="K34" s="31">
        <f t="shared" si="3"/>
        <v>1316498</v>
      </c>
      <c r="L34" s="31">
        <f t="shared" si="3"/>
        <v>849470</v>
      </c>
      <c r="M34" s="31">
        <f t="shared" si="3"/>
        <v>1171431</v>
      </c>
      <c r="N34" s="31">
        <f t="shared" si="3"/>
        <v>3337399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80655371</v>
      </c>
      <c r="X34" s="31">
        <f t="shared" si="3"/>
        <v>-13831434</v>
      </c>
      <c r="Y34" s="31">
        <f t="shared" si="3"/>
        <v>94486805</v>
      </c>
      <c r="Z34" s="32">
        <f>+IF(X34&lt;&gt;0,+(Y34/X34)*100,0)</f>
        <v>-683.13093927932562</v>
      </c>
      <c r="AA34" s="33">
        <f>SUM(AA29:AA33)</f>
        <v>-27662868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73104129</v>
      </c>
      <c r="D40" s="29">
        <f>+D34+D39</f>
        <v>0</v>
      </c>
      <c r="E40" s="30">
        <f t="shared" si="5"/>
        <v>-27662868</v>
      </c>
      <c r="F40" s="31">
        <f t="shared" si="5"/>
        <v>-27662868</v>
      </c>
      <c r="G40" s="31">
        <f t="shared" si="5"/>
        <v>74436970</v>
      </c>
      <c r="H40" s="31">
        <f t="shared" si="5"/>
        <v>2436629</v>
      </c>
      <c r="I40" s="31">
        <f t="shared" si="5"/>
        <v>444373</v>
      </c>
      <c r="J40" s="31">
        <f t="shared" si="5"/>
        <v>77317972</v>
      </c>
      <c r="K40" s="31">
        <f t="shared" si="5"/>
        <v>1316498</v>
      </c>
      <c r="L40" s="31">
        <f t="shared" si="5"/>
        <v>849470</v>
      </c>
      <c r="M40" s="31">
        <f t="shared" si="5"/>
        <v>1171431</v>
      </c>
      <c r="N40" s="31">
        <f t="shared" si="5"/>
        <v>3337399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80655371</v>
      </c>
      <c r="X40" s="31">
        <f t="shared" si="5"/>
        <v>-13831434</v>
      </c>
      <c r="Y40" s="31">
        <f t="shared" si="5"/>
        <v>94486805</v>
      </c>
      <c r="Z40" s="32">
        <f>+IF(X40&lt;&gt;0,+(Y40/X40)*100,0)</f>
        <v>-683.13093927932562</v>
      </c>
      <c r="AA40" s="33">
        <f>+AA34+AA39</f>
        <v>-27662868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329219753</v>
      </c>
      <c r="D42" s="43">
        <f>+D25-D40</f>
        <v>0</v>
      </c>
      <c r="E42" s="44">
        <f t="shared" si="6"/>
        <v>136051356</v>
      </c>
      <c r="F42" s="45">
        <f t="shared" si="6"/>
        <v>136051356</v>
      </c>
      <c r="G42" s="45">
        <f t="shared" si="6"/>
        <v>388251627</v>
      </c>
      <c r="H42" s="45">
        <f t="shared" si="6"/>
        <v>-20404265</v>
      </c>
      <c r="I42" s="45">
        <f t="shared" si="6"/>
        <v>4380634</v>
      </c>
      <c r="J42" s="45">
        <f t="shared" si="6"/>
        <v>372227996</v>
      </c>
      <c r="K42" s="45">
        <f t="shared" si="6"/>
        <v>10673709</v>
      </c>
      <c r="L42" s="45">
        <f t="shared" si="6"/>
        <v>7540344</v>
      </c>
      <c r="M42" s="45">
        <f t="shared" si="6"/>
        <v>16453904</v>
      </c>
      <c r="N42" s="45">
        <f t="shared" si="6"/>
        <v>34667957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406895953</v>
      </c>
      <c r="X42" s="45">
        <f t="shared" si="6"/>
        <v>68025678</v>
      </c>
      <c r="Y42" s="45">
        <f t="shared" si="6"/>
        <v>338870275</v>
      </c>
      <c r="Z42" s="46">
        <f>+IF(X42&lt;&gt;0,+(Y42/X42)*100,0)</f>
        <v>498.15052927513636</v>
      </c>
      <c r="AA42" s="47">
        <f>+AA25-AA40</f>
        <v>136051356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136051356</v>
      </c>
      <c r="F45" s="20">
        <v>136051356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68025678</v>
      </c>
      <c r="Y45" s="20">
        <v>-68025678</v>
      </c>
      <c r="Z45" s="48">
        <v>-100</v>
      </c>
      <c r="AA45" s="22">
        <v>136051356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136051356</v>
      </c>
      <c r="F48" s="53">
        <f t="shared" si="7"/>
        <v>136051356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68025678</v>
      </c>
      <c r="Y48" s="53">
        <f t="shared" si="7"/>
        <v>-68025678</v>
      </c>
      <c r="Z48" s="54">
        <f>+IF(X48&lt;&gt;0,+(Y48/X48)*100,0)</f>
        <v>-100</v>
      </c>
      <c r="AA48" s="55">
        <f>SUM(AA45:AA47)</f>
        <v>136051356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-82729881</v>
      </c>
      <c r="D6" s="18"/>
      <c r="E6" s="19">
        <v>31451038</v>
      </c>
      <c r="F6" s="20">
        <v>31451038</v>
      </c>
      <c r="G6" s="20">
        <v>-72028743</v>
      </c>
      <c r="H6" s="20">
        <v>-3886214</v>
      </c>
      <c r="I6" s="20">
        <v>-9711562</v>
      </c>
      <c r="J6" s="20">
        <v>-85626519</v>
      </c>
      <c r="K6" s="20">
        <v>1753287</v>
      </c>
      <c r="L6" s="20">
        <v>-9348537</v>
      </c>
      <c r="M6" s="20">
        <v>10843238</v>
      </c>
      <c r="N6" s="20">
        <v>3247988</v>
      </c>
      <c r="O6" s="20"/>
      <c r="P6" s="20"/>
      <c r="Q6" s="20"/>
      <c r="R6" s="20"/>
      <c r="S6" s="20"/>
      <c r="T6" s="20"/>
      <c r="U6" s="20"/>
      <c r="V6" s="20"/>
      <c r="W6" s="20">
        <v>-82378531</v>
      </c>
      <c r="X6" s="20">
        <v>15725514</v>
      </c>
      <c r="Y6" s="20">
        <v>-98104045</v>
      </c>
      <c r="Z6" s="21">
        <v>-623.85270840749627</v>
      </c>
      <c r="AA6" s="22">
        <v>31451038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33622088</v>
      </c>
      <c r="D8" s="18"/>
      <c r="E8" s="19">
        <v>1679779</v>
      </c>
      <c r="F8" s="20">
        <v>1679779</v>
      </c>
      <c r="G8" s="20">
        <v>70417345</v>
      </c>
      <c r="H8" s="20">
        <v>524590</v>
      </c>
      <c r="I8" s="20">
        <v>894371</v>
      </c>
      <c r="J8" s="20">
        <v>71836306</v>
      </c>
      <c r="K8" s="20">
        <v>1902819</v>
      </c>
      <c r="L8" s="20">
        <v>687908</v>
      </c>
      <c r="M8" s="20">
        <v>2255207</v>
      </c>
      <c r="N8" s="20">
        <v>4845934</v>
      </c>
      <c r="O8" s="20"/>
      <c r="P8" s="20"/>
      <c r="Q8" s="20"/>
      <c r="R8" s="20"/>
      <c r="S8" s="20"/>
      <c r="T8" s="20"/>
      <c r="U8" s="20"/>
      <c r="V8" s="20"/>
      <c r="W8" s="20">
        <v>76682240</v>
      </c>
      <c r="X8" s="20">
        <v>1062303</v>
      </c>
      <c r="Y8" s="20">
        <v>75619937</v>
      </c>
      <c r="Z8" s="21">
        <v>7118.4903930422861</v>
      </c>
      <c r="AA8" s="22">
        <v>1679779</v>
      </c>
    </row>
    <row r="9" spans="1:27" ht="13.5" x14ac:dyDescent="0.25">
      <c r="A9" s="23" t="s">
        <v>37</v>
      </c>
      <c r="B9" s="17" t="s">
        <v>32</v>
      </c>
      <c r="C9" s="18">
        <v>36850615</v>
      </c>
      <c r="D9" s="18"/>
      <c r="E9" s="19"/>
      <c r="F9" s="20"/>
      <c r="G9" s="20">
        <v>34347821</v>
      </c>
      <c r="H9" s="20">
        <v>960802</v>
      </c>
      <c r="I9" s="20">
        <v>1937364</v>
      </c>
      <c r="J9" s="20">
        <v>37245987</v>
      </c>
      <c r="K9" s="20">
        <v>331048</v>
      </c>
      <c r="L9" s="20">
        <v>1356929</v>
      </c>
      <c r="M9" s="20">
        <v>320073</v>
      </c>
      <c r="N9" s="20">
        <v>2008050</v>
      </c>
      <c r="O9" s="20"/>
      <c r="P9" s="20"/>
      <c r="Q9" s="20"/>
      <c r="R9" s="20"/>
      <c r="S9" s="20"/>
      <c r="T9" s="20"/>
      <c r="U9" s="20"/>
      <c r="V9" s="20"/>
      <c r="W9" s="20">
        <v>39254037</v>
      </c>
      <c r="X9" s="20"/>
      <c r="Y9" s="20">
        <v>39254037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-4494718</v>
      </c>
      <c r="D11" s="18"/>
      <c r="E11" s="19">
        <v>-1750000</v>
      </c>
      <c r="F11" s="20">
        <v>-1750000</v>
      </c>
      <c r="G11" s="20">
        <v>-4701014</v>
      </c>
      <c r="H11" s="20">
        <v>-131566</v>
      </c>
      <c r="I11" s="20">
        <v>2908110</v>
      </c>
      <c r="J11" s="20">
        <v>-1924470</v>
      </c>
      <c r="K11" s="20"/>
      <c r="L11" s="20">
        <v>1809615</v>
      </c>
      <c r="M11" s="20">
        <v>128243</v>
      </c>
      <c r="N11" s="20">
        <v>1937858</v>
      </c>
      <c r="O11" s="20"/>
      <c r="P11" s="20"/>
      <c r="Q11" s="20"/>
      <c r="R11" s="20"/>
      <c r="S11" s="20"/>
      <c r="T11" s="20"/>
      <c r="U11" s="20"/>
      <c r="V11" s="20"/>
      <c r="W11" s="20">
        <v>13388</v>
      </c>
      <c r="X11" s="20">
        <v>-1075000</v>
      </c>
      <c r="Y11" s="20">
        <v>1088388</v>
      </c>
      <c r="Z11" s="21">
        <v>-101.24539534883721</v>
      </c>
      <c r="AA11" s="22">
        <v>-1750000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-16751896</v>
      </c>
      <c r="D12" s="29">
        <f>SUM(D6:D11)</f>
        <v>0</v>
      </c>
      <c r="E12" s="30">
        <f t="shared" si="0"/>
        <v>31380817</v>
      </c>
      <c r="F12" s="31">
        <f t="shared" si="0"/>
        <v>31380817</v>
      </c>
      <c r="G12" s="31">
        <f t="shared" si="0"/>
        <v>28035409</v>
      </c>
      <c r="H12" s="31">
        <f t="shared" si="0"/>
        <v>-2532388</v>
      </c>
      <c r="I12" s="31">
        <f t="shared" si="0"/>
        <v>-3971717</v>
      </c>
      <c r="J12" s="31">
        <f t="shared" si="0"/>
        <v>21531304</v>
      </c>
      <c r="K12" s="31">
        <f t="shared" si="0"/>
        <v>3987154</v>
      </c>
      <c r="L12" s="31">
        <f t="shared" si="0"/>
        <v>-5494085</v>
      </c>
      <c r="M12" s="31">
        <f t="shared" si="0"/>
        <v>13546761</v>
      </c>
      <c r="N12" s="31">
        <f t="shared" si="0"/>
        <v>12039830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33571134</v>
      </c>
      <c r="X12" s="31">
        <f t="shared" si="0"/>
        <v>15712817</v>
      </c>
      <c r="Y12" s="31">
        <f t="shared" si="0"/>
        <v>17858317</v>
      </c>
      <c r="Z12" s="32">
        <f>+IF(X12&lt;&gt;0,+(Y12/X12)*100,0)</f>
        <v>113.65445801348034</v>
      </c>
      <c r="AA12" s="33">
        <f>SUM(AA6:AA11)</f>
        <v>31380817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265433124</v>
      </c>
      <c r="D19" s="18"/>
      <c r="E19" s="19">
        <v>-483975106</v>
      </c>
      <c r="F19" s="20">
        <v>-483975106</v>
      </c>
      <c r="G19" s="20">
        <v>-388468093</v>
      </c>
      <c r="H19" s="20">
        <v>673137186</v>
      </c>
      <c r="I19" s="20">
        <v>8860836</v>
      </c>
      <c r="J19" s="20">
        <v>293529929</v>
      </c>
      <c r="K19" s="20">
        <v>4697648</v>
      </c>
      <c r="L19" s="20">
        <v>2239717</v>
      </c>
      <c r="M19" s="20">
        <v>-528804</v>
      </c>
      <c r="N19" s="20">
        <v>6408561</v>
      </c>
      <c r="O19" s="20"/>
      <c r="P19" s="20"/>
      <c r="Q19" s="20"/>
      <c r="R19" s="20"/>
      <c r="S19" s="20"/>
      <c r="T19" s="20"/>
      <c r="U19" s="20"/>
      <c r="V19" s="20"/>
      <c r="W19" s="20">
        <v>299938490</v>
      </c>
      <c r="X19" s="20">
        <v>-479660296</v>
      </c>
      <c r="Y19" s="20">
        <v>779598786</v>
      </c>
      <c r="Z19" s="21">
        <v>-162.53143995891625</v>
      </c>
      <c r="AA19" s="22">
        <v>-483975106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265433124</v>
      </c>
      <c r="D24" s="29">
        <f>SUM(D15:D23)</f>
        <v>0</v>
      </c>
      <c r="E24" s="36">
        <f t="shared" si="1"/>
        <v>-483975106</v>
      </c>
      <c r="F24" s="37">
        <f t="shared" si="1"/>
        <v>-483975106</v>
      </c>
      <c r="G24" s="37">
        <f t="shared" si="1"/>
        <v>-388468093</v>
      </c>
      <c r="H24" s="37">
        <f t="shared" si="1"/>
        <v>673137186</v>
      </c>
      <c r="I24" s="37">
        <f t="shared" si="1"/>
        <v>8860836</v>
      </c>
      <c r="J24" s="37">
        <f t="shared" si="1"/>
        <v>293529929</v>
      </c>
      <c r="K24" s="37">
        <f t="shared" si="1"/>
        <v>4697648</v>
      </c>
      <c r="L24" s="37">
        <f t="shared" si="1"/>
        <v>2239717</v>
      </c>
      <c r="M24" s="37">
        <f t="shared" si="1"/>
        <v>-528804</v>
      </c>
      <c r="N24" s="37">
        <f t="shared" si="1"/>
        <v>6408561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299938490</v>
      </c>
      <c r="X24" s="37">
        <f t="shared" si="1"/>
        <v>-479660296</v>
      </c>
      <c r="Y24" s="37">
        <f t="shared" si="1"/>
        <v>779598786</v>
      </c>
      <c r="Z24" s="38">
        <f>+IF(X24&lt;&gt;0,+(Y24/X24)*100,0)</f>
        <v>-162.53143995891625</v>
      </c>
      <c r="AA24" s="39">
        <f>SUM(AA15:AA23)</f>
        <v>-483975106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248681228</v>
      </c>
      <c r="D25" s="29">
        <f>+D12+D24</f>
        <v>0</v>
      </c>
      <c r="E25" s="30">
        <f t="shared" si="2"/>
        <v>-452594289</v>
      </c>
      <c r="F25" s="31">
        <f t="shared" si="2"/>
        <v>-452594289</v>
      </c>
      <c r="G25" s="31">
        <f t="shared" si="2"/>
        <v>-360432684</v>
      </c>
      <c r="H25" s="31">
        <f t="shared" si="2"/>
        <v>670604798</v>
      </c>
      <c r="I25" s="31">
        <f t="shared" si="2"/>
        <v>4889119</v>
      </c>
      <c r="J25" s="31">
        <f t="shared" si="2"/>
        <v>315061233</v>
      </c>
      <c r="K25" s="31">
        <f t="shared" si="2"/>
        <v>8684802</v>
      </c>
      <c r="L25" s="31">
        <f t="shared" si="2"/>
        <v>-3254368</v>
      </c>
      <c r="M25" s="31">
        <f t="shared" si="2"/>
        <v>13017957</v>
      </c>
      <c r="N25" s="31">
        <f t="shared" si="2"/>
        <v>18448391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333509624</v>
      </c>
      <c r="X25" s="31">
        <f t="shared" si="2"/>
        <v>-463947479</v>
      </c>
      <c r="Y25" s="31">
        <f t="shared" si="2"/>
        <v>797457103</v>
      </c>
      <c r="Z25" s="32">
        <f>+IF(X25&lt;&gt;0,+(Y25/X25)*100,0)</f>
        <v>-171.88521095509606</v>
      </c>
      <c r="AA25" s="33">
        <f>+AA12+AA24</f>
        <v>-452594289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641553</v>
      </c>
      <c r="D31" s="18"/>
      <c r="E31" s="19"/>
      <c r="F31" s="20"/>
      <c r="G31" s="20">
        <v>656477</v>
      </c>
      <c r="H31" s="20">
        <v>17740</v>
      </c>
      <c r="I31" s="20">
        <v>10847</v>
      </c>
      <c r="J31" s="20">
        <v>685064</v>
      </c>
      <c r="K31" s="20">
        <v>6070</v>
      </c>
      <c r="L31" s="20">
        <v>10438</v>
      </c>
      <c r="M31" s="20">
        <v>3686</v>
      </c>
      <c r="N31" s="20">
        <v>20194</v>
      </c>
      <c r="O31" s="20"/>
      <c r="P31" s="20"/>
      <c r="Q31" s="20"/>
      <c r="R31" s="20"/>
      <c r="S31" s="20"/>
      <c r="T31" s="20"/>
      <c r="U31" s="20"/>
      <c r="V31" s="20"/>
      <c r="W31" s="20">
        <v>705258</v>
      </c>
      <c r="X31" s="20"/>
      <c r="Y31" s="20">
        <v>705258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16758056</v>
      </c>
      <c r="D32" s="18"/>
      <c r="E32" s="19">
        <v>-4106614</v>
      </c>
      <c r="F32" s="20">
        <v>-4106614</v>
      </c>
      <c r="G32" s="20">
        <v>16302854</v>
      </c>
      <c r="H32" s="20">
        <v>300916</v>
      </c>
      <c r="I32" s="20">
        <v>8434288</v>
      </c>
      <c r="J32" s="20">
        <v>25038058</v>
      </c>
      <c r="K32" s="20">
        <v>5387453</v>
      </c>
      <c r="L32" s="20">
        <v>-16082995</v>
      </c>
      <c r="M32" s="20">
        <v>6669840</v>
      </c>
      <c r="N32" s="20">
        <v>-4025702</v>
      </c>
      <c r="O32" s="20"/>
      <c r="P32" s="20"/>
      <c r="Q32" s="20"/>
      <c r="R32" s="20"/>
      <c r="S32" s="20"/>
      <c r="T32" s="20"/>
      <c r="U32" s="20"/>
      <c r="V32" s="20"/>
      <c r="W32" s="20">
        <v>21012356</v>
      </c>
      <c r="X32" s="20">
        <v>2246526</v>
      </c>
      <c r="Y32" s="20">
        <v>18765830</v>
      </c>
      <c r="Z32" s="21">
        <v>835.326633210566</v>
      </c>
      <c r="AA32" s="22">
        <v>-4106614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17399609</v>
      </c>
      <c r="D34" s="29">
        <f>SUM(D29:D33)</f>
        <v>0</v>
      </c>
      <c r="E34" s="30">
        <f t="shared" si="3"/>
        <v>-4106614</v>
      </c>
      <c r="F34" s="31">
        <f t="shared" si="3"/>
        <v>-4106614</v>
      </c>
      <c r="G34" s="31">
        <f t="shared" si="3"/>
        <v>16959331</v>
      </c>
      <c r="H34" s="31">
        <f t="shared" si="3"/>
        <v>318656</v>
      </c>
      <c r="I34" s="31">
        <f t="shared" si="3"/>
        <v>8445135</v>
      </c>
      <c r="J34" s="31">
        <f t="shared" si="3"/>
        <v>25723122</v>
      </c>
      <c r="K34" s="31">
        <f t="shared" si="3"/>
        <v>5393523</v>
      </c>
      <c r="L34" s="31">
        <f t="shared" si="3"/>
        <v>-16072557</v>
      </c>
      <c r="M34" s="31">
        <f t="shared" si="3"/>
        <v>6673526</v>
      </c>
      <c r="N34" s="31">
        <f t="shared" si="3"/>
        <v>-4005508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21717614</v>
      </c>
      <c r="X34" s="31">
        <f t="shared" si="3"/>
        <v>2246526</v>
      </c>
      <c r="Y34" s="31">
        <f t="shared" si="3"/>
        <v>19471088</v>
      </c>
      <c r="Z34" s="32">
        <f>+IF(X34&lt;&gt;0,+(Y34/X34)*100,0)</f>
        <v>866.71990442131539</v>
      </c>
      <c r="AA34" s="33">
        <f>SUM(AA29:AA33)</f>
        <v>-4106614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-38857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-38857</v>
      </c>
      <c r="H39" s="37">
        <f t="shared" si="4"/>
        <v>0</v>
      </c>
      <c r="I39" s="37">
        <f t="shared" si="4"/>
        <v>0</v>
      </c>
      <c r="J39" s="37">
        <f t="shared" si="4"/>
        <v>-38857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-38857</v>
      </c>
      <c r="X39" s="37">
        <f t="shared" si="4"/>
        <v>0</v>
      </c>
      <c r="Y39" s="37">
        <f t="shared" si="4"/>
        <v>-38857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17360752</v>
      </c>
      <c r="D40" s="29">
        <f>+D34+D39</f>
        <v>0</v>
      </c>
      <c r="E40" s="30">
        <f t="shared" si="5"/>
        <v>-4106614</v>
      </c>
      <c r="F40" s="31">
        <f t="shared" si="5"/>
        <v>-4106614</v>
      </c>
      <c r="G40" s="31">
        <f t="shared" si="5"/>
        <v>16920474</v>
      </c>
      <c r="H40" s="31">
        <f t="shared" si="5"/>
        <v>318656</v>
      </c>
      <c r="I40" s="31">
        <f t="shared" si="5"/>
        <v>8445135</v>
      </c>
      <c r="J40" s="31">
        <f t="shared" si="5"/>
        <v>25684265</v>
      </c>
      <c r="K40" s="31">
        <f t="shared" si="5"/>
        <v>5393523</v>
      </c>
      <c r="L40" s="31">
        <f t="shared" si="5"/>
        <v>-16072557</v>
      </c>
      <c r="M40" s="31">
        <f t="shared" si="5"/>
        <v>6673526</v>
      </c>
      <c r="N40" s="31">
        <f t="shared" si="5"/>
        <v>-4005508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21678757</v>
      </c>
      <c r="X40" s="31">
        <f t="shared" si="5"/>
        <v>2246526</v>
      </c>
      <c r="Y40" s="31">
        <f t="shared" si="5"/>
        <v>19432231</v>
      </c>
      <c r="Z40" s="32">
        <f>+IF(X40&lt;&gt;0,+(Y40/X40)*100,0)</f>
        <v>864.99025606647774</v>
      </c>
      <c r="AA40" s="33">
        <f>+AA34+AA39</f>
        <v>-4106614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231320476</v>
      </c>
      <c r="D42" s="43">
        <f>+D25-D40</f>
        <v>0</v>
      </c>
      <c r="E42" s="44">
        <f t="shared" si="6"/>
        <v>-448487675</v>
      </c>
      <c r="F42" s="45">
        <f t="shared" si="6"/>
        <v>-448487675</v>
      </c>
      <c r="G42" s="45">
        <f t="shared" si="6"/>
        <v>-377353158</v>
      </c>
      <c r="H42" s="45">
        <f t="shared" si="6"/>
        <v>670286142</v>
      </c>
      <c r="I42" s="45">
        <f t="shared" si="6"/>
        <v>-3556016</v>
      </c>
      <c r="J42" s="45">
        <f t="shared" si="6"/>
        <v>289376968</v>
      </c>
      <c r="K42" s="45">
        <f t="shared" si="6"/>
        <v>3291279</v>
      </c>
      <c r="L42" s="45">
        <f t="shared" si="6"/>
        <v>12818189</v>
      </c>
      <c r="M42" s="45">
        <f t="shared" si="6"/>
        <v>6344431</v>
      </c>
      <c r="N42" s="45">
        <f t="shared" si="6"/>
        <v>22453899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311830867</v>
      </c>
      <c r="X42" s="45">
        <f t="shared" si="6"/>
        <v>-466194005</v>
      </c>
      <c r="Y42" s="45">
        <f t="shared" si="6"/>
        <v>778024872</v>
      </c>
      <c r="Z42" s="46">
        <f>+IF(X42&lt;&gt;0,+(Y42/X42)*100,0)</f>
        <v>-166.888647999667</v>
      </c>
      <c r="AA42" s="47">
        <f>+AA25-AA40</f>
        <v>-448487675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40332747</v>
      </c>
      <c r="F45" s="20">
        <v>40332747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22626417</v>
      </c>
      <c r="Y45" s="20">
        <v>-22626417</v>
      </c>
      <c r="Z45" s="48">
        <v>-100</v>
      </c>
      <c r="AA45" s="22">
        <v>40332747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40332747</v>
      </c>
      <c r="F48" s="53">
        <f t="shared" si="7"/>
        <v>40332747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22626417</v>
      </c>
      <c r="Y48" s="53">
        <f t="shared" si="7"/>
        <v>-22626417</v>
      </c>
      <c r="Z48" s="54">
        <f>+IF(X48&lt;&gt;0,+(Y48/X48)*100,0)</f>
        <v>-100</v>
      </c>
      <c r="AA48" s="55">
        <f>SUM(AA45:AA47)</f>
        <v>40332747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-182050392</v>
      </c>
      <c r="F6" s="20">
        <v>-182050392</v>
      </c>
      <c r="G6" s="20">
        <v>3450608</v>
      </c>
      <c r="H6" s="20">
        <v>336889</v>
      </c>
      <c r="I6" s="20">
        <v>194312</v>
      </c>
      <c r="J6" s="20">
        <v>3981809</v>
      </c>
      <c r="K6" s="20"/>
      <c r="L6" s="20">
        <v>691673</v>
      </c>
      <c r="M6" s="20">
        <v>109894</v>
      </c>
      <c r="N6" s="20">
        <v>801567</v>
      </c>
      <c r="O6" s="20"/>
      <c r="P6" s="20"/>
      <c r="Q6" s="20"/>
      <c r="R6" s="20"/>
      <c r="S6" s="20"/>
      <c r="T6" s="20"/>
      <c r="U6" s="20"/>
      <c r="V6" s="20"/>
      <c r="W6" s="20">
        <v>4783376</v>
      </c>
      <c r="X6" s="20">
        <v>-91025196</v>
      </c>
      <c r="Y6" s="20">
        <v>95808572</v>
      </c>
      <c r="Z6" s="21">
        <v>-105.2550021424837</v>
      </c>
      <c r="AA6" s="22">
        <v>-182050392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51474981</v>
      </c>
      <c r="D8" s="18"/>
      <c r="E8" s="19"/>
      <c r="F8" s="20"/>
      <c r="G8" s="20">
        <v>103864387</v>
      </c>
      <c r="H8" s="20">
        <v>-484404</v>
      </c>
      <c r="I8" s="20">
        <v>-49903212</v>
      </c>
      <c r="J8" s="20">
        <v>53476771</v>
      </c>
      <c r="K8" s="20">
        <v>-261047</v>
      </c>
      <c r="L8" s="20">
        <v>4059776</v>
      </c>
      <c r="M8" s="20">
        <v>-805680</v>
      </c>
      <c r="N8" s="20">
        <v>2993049</v>
      </c>
      <c r="O8" s="20"/>
      <c r="P8" s="20"/>
      <c r="Q8" s="20"/>
      <c r="R8" s="20"/>
      <c r="S8" s="20"/>
      <c r="T8" s="20"/>
      <c r="U8" s="20"/>
      <c r="V8" s="20"/>
      <c r="W8" s="20">
        <v>56469820</v>
      </c>
      <c r="X8" s="20"/>
      <c r="Y8" s="20">
        <v>56469820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</v>
      </c>
      <c r="X11" s="20"/>
      <c r="Y11" s="20">
        <v>-1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51474981</v>
      </c>
      <c r="D12" s="29">
        <f>SUM(D6:D11)</f>
        <v>0</v>
      </c>
      <c r="E12" s="30">
        <f t="shared" si="0"/>
        <v>-182050392</v>
      </c>
      <c r="F12" s="31">
        <f t="shared" si="0"/>
        <v>-182050392</v>
      </c>
      <c r="G12" s="31">
        <f t="shared" si="0"/>
        <v>107314994</v>
      </c>
      <c r="H12" s="31">
        <f t="shared" si="0"/>
        <v>-147515</v>
      </c>
      <c r="I12" s="31">
        <f t="shared" si="0"/>
        <v>-49708900</v>
      </c>
      <c r="J12" s="31">
        <f t="shared" si="0"/>
        <v>57458579</v>
      </c>
      <c r="K12" s="31">
        <f t="shared" si="0"/>
        <v>-261047</v>
      </c>
      <c r="L12" s="31">
        <f t="shared" si="0"/>
        <v>4751449</v>
      </c>
      <c r="M12" s="31">
        <f t="shared" si="0"/>
        <v>-695786</v>
      </c>
      <c r="N12" s="31">
        <f t="shared" si="0"/>
        <v>3794616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61253195</v>
      </c>
      <c r="X12" s="31">
        <f t="shared" si="0"/>
        <v>-91025196</v>
      </c>
      <c r="Y12" s="31">
        <f t="shared" si="0"/>
        <v>152278391</v>
      </c>
      <c r="Z12" s="32">
        <f>+IF(X12&lt;&gt;0,+(Y12/X12)*100,0)</f>
        <v>-167.29257138869551</v>
      </c>
      <c r="AA12" s="33">
        <f>SUM(AA6:AA11)</f>
        <v>-182050392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201132962</v>
      </c>
      <c r="D19" s="18"/>
      <c r="E19" s="19">
        <v>111438732</v>
      </c>
      <c r="F19" s="20">
        <v>111438732</v>
      </c>
      <c r="G19" s="20">
        <v>269760147</v>
      </c>
      <c r="H19" s="20"/>
      <c r="I19" s="20"/>
      <c r="J19" s="20">
        <v>269760147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269760147</v>
      </c>
      <c r="X19" s="20">
        <v>55719360</v>
      </c>
      <c r="Y19" s="20">
        <v>214040787</v>
      </c>
      <c r="Z19" s="21">
        <v>384.14078517771924</v>
      </c>
      <c r="AA19" s="22">
        <v>111438732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201132962</v>
      </c>
      <c r="D24" s="29">
        <f>SUM(D15:D23)</f>
        <v>0</v>
      </c>
      <c r="E24" s="36">
        <f t="shared" si="1"/>
        <v>111438732</v>
      </c>
      <c r="F24" s="37">
        <f t="shared" si="1"/>
        <v>111438732</v>
      </c>
      <c r="G24" s="37">
        <f t="shared" si="1"/>
        <v>269760147</v>
      </c>
      <c r="H24" s="37">
        <f t="shared" si="1"/>
        <v>0</v>
      </c>
      <c r="I24" s="37">
        <f t="shared" si="1"/>
        <v>0</v>
      </c>
      <c r="J24" s="37">
        <f t="shared" si="1"/>
        <v>269760147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269760147</v>
      </c>
      <c r="X24" s="37">
        <f t="shared" si="1"/>
        <v>55719360</v>
      </c>
      <c r="Y24" s="37">
        <f t="shared" si="1"/>
        <v>214040787</v>
      </c>
      <c r="Z24" s="38">
        <f>+IF(X24&lt;&gt;0,+(Y24/X24)*100,0)</f>
        <v>384.14078517771924</v>
      </c>
      <c r="AA24" s="39">
        <f>SUM(AA15:AA23)</f>
        <v>111438732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252607943</v>
      </c>
      <c r="D25" s="29">
        <f>+D12+D24</f>
        <v>0</v>
      </c>
      <c r="E25" s="30">
        <f t="shared" si="2"/>
        <v>-70611660</v>
      </c>
      <c r="F25" s="31">
        <f t="shared" si="2"/>
        <v>-70611660</v>
      </c>
      <c r="G25" s="31">
        <f t="shared" si="2"/>
        <v>377075141</v>
      </c>
      <c r="H25" s="31">
        <f t="shared" si="2"/>
        <v>-147515</v>
      </c>
      <c r="I25" s="31">
        <f t="shared" si="2"/>
        <v>-49708900</v>
      </c>
      <c r="J25" s="31">
        <f t="shared" si="2"/>
        <v>327218726</v>
      </c>
      <c r="K25" s="31">
        <f t="shared" si="2"/>
        <v>-261047</v>
      </c>
      <c r="L25" s="31">
        <f t="shared" si="2"/>
        <v>4751449</v>
      </c>
      <c r="M25" s="31">
        <f t="shared" si="2"/>
        <v>-695786</v>
      </c>
      <c r="N25" s="31">
        <f t="shared" si="2"/>
        <v>3794616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331013342</v>
      </c>
      <c r="X25" s="31">
        <f t="shared" si="2"/>
        <v>-35305836</v>
      </c>
      <c r="Y25" s="31">
        <f t="shared" si="2"/>
        <v>366319178</v>
      </c>
      <c r="Z25" s="32">
        <f>+IF(X25&lt;&gt;0,+(Y25/X25)*100,0)</f>
        <v>-1037.5598470462503</v>
      </c>
      <c r="AA25" s="33">
        <f>+AA12+AA24</f>
        <v>-70611660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1735</v>
      </c>
      <c r="H32" s="20">
        <v>2914855</v>
      </c>
      <c r="I32" s="20">
        <v>1611722</v>
      </c>
      <c r="J32" s="20">
        <v>4528312</v>
      </c>
      <c r="K32" s="20">
        <v>1680797</v>
      </c>
      <c r="L32" s="20">
        <v>1133714</v>
      </c>
      <c r="M32" s="20">
        <v>2219142</v>
      </c>
      <c r="N32" s="20">
        <v>5033653</v>
      </c>
      <c r="O32" s="20"/>
      <c r="P32" s="20"/>
      <c r="Q32" s="20"/>
      <c r="R32" s="20"/>
      <c r="S32" s="20"/>
      <c r="T32" s="20"/>
      <c r="U32" s="20"/>
      <c r="V32" s="20"/>
      <c r="W32" s="20">
        <v>9561965</v>
      </c>
      <c r="X32" s="20"/>
      <c r="Y32" s="20">
        <v>9561965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1735</v>
      </c>
      <c r="H34" s="31">
        <f t="shared" si="3"/>
        <v>2914855</v>
      </c>
      <c r="I34" s="31">
        <f t="shared" si="3"/>
        <v>1611722</v>
      </c>
      <c r="J34" s="31">
        <f t="shared" si="3"/>
        <v>4528312</v>
      </c>
      <c r="K34" s="31">
        <f t="shared" si="3"/>
        <v>1680797</v>
      </c>
      <c r="L34" s="31">
        <f t="shared" si="3"/>
        <v>1133714</v>
      </c>
      <c r="M34" s="31">
        <f t="shared" si="3"/>
        <v>2219142</v>
      </c>
      <c r="N34" s="31">
        <f t="shared" si="3"/>
        <v>5033653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9561965</v>
      </c>
      <c r="X34" s="31">
        <f t="shared" si="3"/>
        <v>0</v>
      </c>
      <c r="Y34" s="31">
        <f t="shared" si="3"/>
        <v>9561965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1735</v>
      </c>
      <c r="H40" s="31">
        <f t="shared" si="5"/>
        <v>2914855</v>
      </c>
      <c r="I40" s="31">
        <f t="shared" si="5"/>
        <v>1611722</v>
      </c>
      <c r="J40" s="31">
        <f t="shared" si="5"/>
        <v>4528312</v>
      </c>
      <c r="K40" s="31">
        <f t="shared" si="5"/>
        <v>1680797</v>
      </c>
      <c r="L40" s="31">
        <f t="shared" si="5"/>
        <v>1133714</v>
      </c>
      <c r="M40" s="31">
        <f t="shared" si="5"/>
        <v>2219142</v>
      </c>
      <c r="N40" s="31">
        <f t="shared" si="5"/>
        <v>5033653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9561965</v>
      </c>
      <c r="X40" s="31">
        <f t="shared" si="5"/>
        <v>0</v>
      </c>
      <c r="Y40" s="31">
        <f t="shared" si="5"/>
        <v>9561965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252607943</v>
      </c>
      <c r="D42" s="43">
        <f>+D25-D40</f>
        <v>0</v>
      </c>
      <c r="E42" s="44">
        <f t="shared" si="6"/>
        <v>-70611660</v>
      </c>
      <c r="F42" s="45">
        <f t="shared" si="6"/>
        <v>-70611660</v>
      </c>
      <c r="G42" s="45">
        <f t="shared" si="6"/>
        <v>377073406</v>
      </c>
      <c r="H42" s="45">
        <f t="shared" si="6"/>
        <v>-3062370</v>
      </c>
      <c r="I42" s="45">
        <f t="shared" si="6"/>
        <v>-51320622</v>
      </c>
      <c r="J42" s="45">
        <f t="shared" si="6"/>
        <v>322690414</v>
      </c>
      <c r="K42" s="45">
        <f t="shared" si="6"/>
        <v>-1941844</v>
      </c>
      <c r="L42" s="45">
        <f t="shared" si="6"/>
        <v>3617735</v>
      </c>
      <c r="M42" s="45">
        <f t="shared" si="6"/>
        <v>-2914928</v>
      </c>
      <c r="N42" s="45">
        <f t="shared" si="6"/>
        <v>-1239037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321451377</v>
      </c>
      <c r="X42" s="45">
        <f t="shared" si="6"/>
        <v>-35305836</v>
      </c>
      <c r="Y42" s="45">
        <f t="shared" si="6"/>
        <v>356757213</v>
      </c>
      <c r="Z42" s="46">
        <f>+IF(X42&lt;&gt;0,+(Y42/X42)*100,0)</f>
        <v>-1010.4766050575888</v>
      </c>
      <c r="AA42" s="47">
        <f>+AA25-AA40</f>
        <v>-70611660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1037125</v>
      </c>
      <c r="D6" s="18"/>
      <c r="E6" s="19">
        <v>102397544</v>
      </c>
      <c r="F6" s="20">
        <v>102397544</v>
      </c>
      <c r="G6" s="20">
        <v>45500</v>
      </c>
      <c r="H6" s="20">
        <v>43000</v>
      </c>
      <c r="I6" s="20">
        <v>127269</v>
      </c>
      <c r="J6" s="20">
        <v>215769</v>
      </c>
      <c r="K6" s="20">
        <v>5471878</v>
      </c>
      <c r="L6" s="20">
        <v>71291</v>
      </c>
      <c r="M6" s="20">
        <v>-1666588</v>
      </c>
      <c r="N6" s="20">
        <v>3876581</v>
      </c>
      <c r="O6" s="20"/>
      <c r="P6" s="20"/>
      <c r="Q6" s="20"/>
      <c r="R6" s="20"/>
      <c r="S6" s="20"/>
      <c r="T6" s="20"/>
      <c r="U6" s="20"/>
      <c r="V6" s="20"/>
      <c r="W6" s="20">
        <v>4092350</v>
      </c>
      <c r="X6" s="20">
        <v>51198774</v>
      </c>
      <c r="Y6" s="20">
        <v>-47106424</v>
      </c>
      <c r="Z6" s="21">
        <v>-92.006937509870852</v>
      </c>
      <c r="AA6" s="22">
        <v>102397544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-1755976</v>
      </c>
      <c r="F8" s="20">
        <v>-1755976</v>
      </c>
      <c r="G8" s="20"/>
      <c r="H8" s="20"/>
      <c r="I8" s="20">
        <v>-571135</v>
      </c>
      <c r="J8" s="20">
        <v>-571135</v>
      </c>
      <c r="K8" s="20">
        <v>83996284</v>
      </c>
      <c r="L8" s="20">
        <v>853086</v>
      </c>
      <c r="M8" s="20">
        <v>1714532</v>
      </c>
      <c r="N8" s="20">
        <v>86563902</v>
      </c>
      <c r="O8" s="20"/>
      <c r="P8" s="20"/>
      <c r="Q8" s="20"/>
      <c r="R8" s="20"/>
      <c r="S8" s="20"/>
      <c r="T8" s="20"/>
      <c r="U8" s="20"/>
      <c r="V8" s="20"/>
      <c r="W8" s="20">
        <v>85992767</v>
      </c>
      <c r="X8" s="20">
        <v>-877986</v>
      </c>
      <c r="Y8" s="20">
        <v>86870753</v>
      </c>
      <c r="Z8" s="21">
        <v>-9894.3209800611858</v>
      </c>
      <c r="AA8" s="22">
        <v>-1755976</v>
      </c>
    </row>
    <row r="9" spans="1:27" ht="13.5" x14ac:dyDescent="0.25">
      <c r="A9" s="23" t="s">
        <v>37</v>
      </c>
      <c r="B9" s="17" t="s">
        <v>32</v>
      </c>
      <c r="C9" s="18">
        <v>10463451</v>
      </c>
      <c r="D9" s="18"/>
      <c r="E9" s="19"/>
      <c r="F9" s="20"/>
      <c r="G9" s="20">
        <v>554714</v>
      </c>
      <c r="H9" s="20">
        <v>885337</v>
      </c>
      <c r="I9" s="20">
        <v>971664</v>
      </c>
      <c r="J9" s="20">
        <v>2411715</v>
      </c>
      <c r="K9" s="20">
        <v>642975</v>
      </c>
      <c r="L9" s="20">
        <v>-171602</v>
      </c>
      <c r="M9" s="20">
        <v>349</v>
      </c>
      <c r="N9" s="20">
        <v>471722</v>
      </c>
      <c r="O9" s="20"/>
      <c r="P9" s="20"/>
      <c r="Q9" s="20"/>
      <c r="R9" s="20"/>
      <c r="S9" s="20"/>
      <c r="T9" s="20"/>
      <c r="U9" s="20"/>
      <c r="V9" s="20"/>
      <c r="W9" s="20">
        <v>2883437</v>
      </c>
      <c r="X9" s="20"/>
      <c r="Y9" s="20">
        <v>2883437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43615149</v>
      </c>
      <c r="D11" s="18"/>
      <c r="E11" s="19">
        <v>-4871000</v>
      </c>
      <c r="F11" s="20">
        <v>-4871000</v>
      </c>
      <c r="G11" s="20">
        <v>2989899</v>
      </c>
      <c r="H11" s="20">
        <v>4823872</v>
      </c>
      <c r="I11" s="20">
        <v>4803069</v>
      </c>
      <c r="J11" s="20">
        <v>12616840</v>
      </c>
      <c r="K11" s="20">
        <v>3330792</v>
      </c>
      <c r="L11" s="20">
        <v>140172</v>
      </c>
      <c r="M11" s="20">
        <v>4226314</v>
      </c>
      <c r="N11" s="20">
        <v>7697278</v>
      </c>
      <c r="O11" s="20"/>
      <c r="P11" s="20"/>
      <c r="Q11" s="20"/>
      <c r="R11" s="20"/>
      <c r="S11" s="20"/>
      <c r="T11" s="20"/>
      <c r="U11" s="20"/>
      <c r="V11" s="20"/>
      <c r="W11" s="20">
        <v>20314118</v>
      </c>
      <c r="X11" s="20">
        <v>-2435442</v>
      </c>
      <c r="Y11" s="20">
        <v>22749560</v>
      </c>
      <c r="Z11" s="21">
        <v>-934.10395320438761</v>
      </c>
      <c r="AA11" s="22">
        <v>-4871000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55115725</v>
      </c>
      <c r="D12" s="29">
        <f>SUM(D6:D11)</f>
        <v>0</v>
      </c>
      <c r="E12" s="30">
        <f t="shared" si="0"/>
        <v>95770568</v>
      </c>
      <c r="F12" s="31">
        <f t="shared" si="0"/>
        <v>95770568</v>
      </c>
      <c r="G12" s="31">
        <f t="shared" si="0"/>
        <v>3590113</v>
      </c>
      <c r="H12" s="31">
        <f t="shared" si="0"/>
        <v>5752209</v>
      </c>
      <c r="I12" s="31">
        <f t="shared" si="0"/>
        <v>5330867</v>
      </c>
      <c r="J12" s="31">
        <f t="shared" si="0"/>
        <v>14673189</v>
      </c>
      <c r="K12" s="31">
        <f t="shared" si="0"/>
        <v>93441929</v>
      </c>
      <c r="L12" s="31">
        <f t="shared" si="0"/>
        <v>892947</v>
      </c>
      <c r="M12" s="31">
        <f t="shared" si="0"/>
        <v>4274607</v>
      </c>
      <c r="N12" s="31">
        <f t="shared" si="0"/>
        <v>98609483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113282672</v>
      </c>
      <c r="X12" s="31">
        <f t="shared" si="0"/>
        <v>47885346</v>
      </c>
      <c r="Y12" s="31">
        <f t="shared" si="0"/>
        <v>65397326</v>
      </c>
      <c r="Z12" s="32">
        <f>+IF(X12&lt;&gt;0,+(Y12/X12)*100,0)</f>
        <v>136.57064522411514</v>
      </c>
      <c r="AA12" s="33">
        <f>SUM(AA6:AA11)</f>
        <v>95770568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7172168</v>
      </c>
      <c r="D19" s="18"/>
      <c r="E19" s="19">
        <v>-6484644</v>
      </c>
      <c r="F19" s="20">
        <v>-6484644</v>
      </c>
      <c r="G19" s="20"/>
      <c r="H19" s="20">
        <v>75780</v>
      </c>
      <c r="I19" s="20">
        <v>34021</v>
      </c>
      <c r="J19" s="20">
        <v>109801</v>
      </c>
      <c r="K19" s="20">
        <v>174448</v>
      </c>
      <c r="L19" s="20">
        <v>2233986</v>
      </c>
      <c r="M19" s="20"/>
      <c r="N19" s="20">
        <v>2408434</v>
      </c>
      <c r="O19" s="20"/>
      <c r="P19" s="20"/>
      <c r="Q19" s="20"/>
      <c r="R19" s="20"/>
      <c r="S19" s="20"/>
      <c r="T19" s="20"/>
      <c r="U19" s="20"/>
      <c r="V19" s="20"/>
      <c r="W19" s="20">
        <v>2518235</v>
      </c>
      <c r="X19" s="20">
        <v>-3242334</v>
      </c>
      <c r="Y19" s="20">
        <v>5760569</v>
      </c>
      <c r="Z19" s="21">
        <v>-177.66735320913884</v>
      </c>
      <c r="AA19" s="22">
        <v>-6484644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7172168</v>
      </c>
      <c r="D24" s="29">
        <f>SUM(D15:D23)</f>
        <v>0</v>
      </c>
      <c r="E24" s="36">
        <f t="shared" si="1"/>
        <v>-6484644</v>
      </c>
      <c r="F24" s="37">
        <f t="shared" si="1"/>
        <v>-6484644</v>
      </c>
      <c r="G24" s="37">
        <f t="shared" si="1"/>
        <v>0</v>
      </c>
      <c r="H24" s="37">
        <f t="shared" si="1"/>
        <v>75780</v>
      </c>
      <c r="I24" s="37">
        <f t="shared" si="1"/>
        <v>34021</v>
      </c>
      <c r="J24" s="37">
        <f t="shared" si="1"/>
        <v>109801</v>
      </c>
      <c r="K24" s="37">
        <f t="shared" si="1"/>
        <v>174448</v>
      </c>
      <c r="L24" s="37">
        <f t="shared" si="1"/>
        <v>2233986</v>
      </c>
      <c r="M24" s="37">
        <f t="shared" si="1"/>
        <v>0</v>
      </c>
      <c r="N24" s="37">
        <f t="shared" si="1"/>
        <v>2408434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2518235</v>
      </c>
      <c r="X24" s="37">
        <f t="shared" si="1"/>
        <v>-3242334</v>
      </c>
      <c r="Y24" s="37">
        <f t="shared" si="1"/>
        <v>5760569</v>
      </c>
      <c r="Z24" s="38">
        <f>+IF(X24&lt;&gt;0,+(Y24/X24)*100,0)</f>
        <v>-177.66735320913884</v>
      </c>
      <c r="AA24" s="39">
        <f>SUM(AA15:AA23)</f>
        <v>-6484644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62287893</v>
      </c>
      <c r="D25" s="29">
        <f>+D12+D24</f>
        <v>0</v>
      </c>
      <c r="E25" s="30">
        <f t="shared" si="2"/>
        <v>89285924</v>
      </c>
      <c r="F25" s="31">
        <f t="shared" si="2"/>
        <v>89285924</v>
      </c>
      <c r="G25" s="31">
        <f t="shared" si="2"/>
        <v>3590113</v>
      </c>
      <c r="H25" s="31">
        <f t="shared" si="2"/>
        <v>5827989</v>
      </c>
      <c r="I25" s="31">
        <f t="shared" si="2"/>
        <v>5364888</v>
      </c>
      <c r="J25" s="31">
        <f t="shared" si="2"/>
        <v>14782990</v>
      </c>
      <c r="K25" s="31">
        <f t="shared" si="2"/>
        <v>93616377</v>
      </c>
      <c r="L25" s="31">
        <f t="shared" si="2"/>
        <v>3126933</v>
      </c>
      <c r="M25" s="31">
        <f t="shared" si="2"/>
        <v>4274607</v>
      </c>
      <c r="N25" s="31">
        <f t="shared" si="2"/>
        <v>101017917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115800907</v>
      </c>
      <c r="X25" s="31">
        <f t="shared" si="2"/>
        <v>44643012</v>
      </c>
      <c r="Y25" s="31">
        <f t="shared" si="2"/>
        <v>71157895</v>
      </c>
      <c r="Z25" s="32">
        <f>+IF(X25&lt;&gt;0,+(Y25/X25)*100,0)</f>
        <v>159.39313189710407</v>
      </c>
      <c r="AA25" s="33">
        <f>+AA12+AA24</f>
        <v>89285924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75454867</v>
      </c>
      <c r="D32" s="18"/>
      <c r="E32" s="19">
        <v>65668236</v>
      </c>
      <c r="F32" s="20">
        <v>65668236</v>
      </c>
      <c r="G32" s="20">
        <v>5866549</v>
      </c>
      <c r="H32" s="20">
        <v>8450904</v>
      </c>
      <c r="I32" s="20">
        <v>9160061</v>
      </c>
      <c r="J32" s="20">
        <v>23477514</v>
      </c>
      <c r="K32" s="20">
        <v>7038203</v>
      </c>
      <c r="L32" s="20">
        <v>4727848</v>
      </c>
      <c r="M32" s="20">
        <v>-974134</v>
      </c>
      <c r="N32" s="20">
        <v>10791917</v>
      </c>
      <c r="O32" s="20"/>
      <c r="P32" s="20"/>
      <c r="Q32" s="20"/>
      <c r="R32" s="20"/>
      <c r="S32" s="20"/>
      <c r="T32" s="20"/>
      <c r="U32" s="20"/>
      <c r="V32" s="20"/>
      <c r="W32" s="20">
        <v>34269431</v>
      </c>
      <c r="X32" s="20">
        <v>33342673</v>
      </c>
      <c r="Y32" s="20">
        <v>926758</v>
      </c>
      <c r="Z32" s="21">
        <v>2.7794952132362032</v>
      </c>
      <c r="AA32" s="22">
        <v>65668236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75454867</v>
      </c>
      <c r="D34" s="29">
        <f>SUM(D29:D33)</f>
        <v>0</v>
      </c>
      <c r="E34" s="30">
        <f t="shared" si="3"/>
        <v>65668236</v>
      </c>
      <c r="F34" s="31">
        <f t="shared" si="3"/>
        <v>65668236</v>
      </c>
      <c r="G34" s="31">
        <f t="shared" si="3"/>
        <v>5866549</v>
      </c>
      <c r="H34" s="31">
        <f t="shared" si="3"/>
        <v>8450904</v>
      </c>
      <c r="I34" s="31">
        <f t="shared" si="3"/>
        <v>9160061</v>
      </c>
      <c r="J34" s="31">
        <f t="shared" si="3"/>
        <v>23477514</v>
      </c>
      <c r="K34" s="31">
        <f t="shared" si="3"/>
        <v>7038203</v>
      </c>
      <c r="L34" s="31">
        <f t="shared" si="3"/>
        <v>4727848</v>
      </c>
      <c r="M34" s="31">
        <f t="shared" si="3"/>
        <v>-974134</v>
      </c>
      <c r="N34" s="31">
        <f t="shared" si="3"/>
        <v>10791917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34269431</v>
      </c>
      <c r="X34" s="31">
        <f t="shared" si="3"/>
        <v>33342673</v>
      </c>
      <c r="Y34" s="31">
        <f t="shared" si="3"/>
        <v>926758</v>
      </c>
      <c r="Z34" s="32">
        <f>+IF(X34&lt;&gt;0,+(Y34/X34)*100,0)</f>
        <v>2.7794952132362032</v>
      </c>
      <c r="AA34" s="33">
        <f>SUM(AA29:AA33)</f>
        <v>65668236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75454867</v>
      </c>
      <c r="D40" s="29">
        <f>+D34+D39</f>
        <v>0</v>
      </c>
      <c r="E40" s="30">
        <f t="shared" si="5"/>
        <v>65668236</v>
      </c>
      <c r="F40" s="31">
        <f t="shared" si="5"/>
        <v>65668236</v>
      </c>
      <c r="G40" s="31">
        <f t="shared" si="5"/>
        <v>5866549</v>
      </c>
      <c r="H40" s="31">
        <f t="shared" si="5"/>
        <v>8450904</v>
      </c>
      <c r="I40" s="31">
        <f t="shared" si="5"/>
        <v>9160061</v>
      </c>
      <c r="J40" s="31">
        <f t="shared" si="5"/>
        <v>23477514</v>
      </c>
      <c r="K40" s="31">
        <f t="shared" si="5"/>
        <v>7038203</v>
      </c>
      <c r="L40" s="31">
        <f t="shared" si="5"/>
        <v>4727848</v>
      </c>
      <c r="M40" s="31">
        <f t="shared" si="5"/>
        <v>-974134</v>
      </c>
      <c r="N40" s="31">
        <f t="shared" si="5"/>
        <v>10791917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34269431</v>
      </c>
      <c r="X40" s="31">
        <f t="shared" si="5"/>
        <v>33342673</v>
      </c>
      <c r="Y40" s="31">
        <f t="shared" si="5"/>
        <v>926758</v>
      </c>
      <c r="Z40" s="32">
        <f>+IF(X40&lt;&gt;0,+(Y40/X40)*100,0)</f>
        <v>2.7794952132362032</v>
      </c>
      <c r="AA40" s="33">
        <f>+AA34+AA39</f>
        <v>65668236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-13166974</v>
      </c>
      <c r="D42" s="43">
        <f>+D25-D40</f>
        <v>0</v>
      </c>
      <c r="E42" s="44">
        <f t="shared" si="6"/>
        <v>23617688</v>
      </c>
      <c r="F42" s="45">
        <f t="shared" si="6"/>
        <v>23617688</v>
      </c>
      <c r="G42" s="45">
        <f t="shared" si="6"/>
        <v>-2276436</v>
      </c>
      <c r="H42" s="45">
        <f t="shared" si="6"/>
        <v>-2622915</v>
      </c>
      <c r="I42" s="45">
        <f t="shared" si="6"/>
        <v>-3795173</v>
      </c>
      <c r="J42" s="45">
        <f t="shared" si="6"/>
        <v>-8694524</v>
      </c>
      <c r="K42" s="45">
        <f t="shared" si="6"/>
        <v>86578174</v>
      </c>
      <c r="L42" s="45">
        <f t="shared" si="6"/>
        <v>-1600915</v>
      </c>
      <c r="M42" s="45">
        <f t="shared" si="6"/>
        <v>5248741</v>
      </c>
      <c r="N42" s="45">
        <f t="shared" si="6"/>
        <v>90226000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81531476</v>
      </c>
      <c r="X42" s="45">
        <f t="shared" si="6"/>
        <v>11300339</v>
      </c>
      <c r="Y42" s="45">
        <f t="shared" si="6"/>
        <v>70231137</v>
      </c>
      <c r="Z42" s="46">
        <f>+IF(X42&lt;&gt;0,+(Y42/X42)*100,0)</f>
        <v>621.49584185040817</v>
      </c>
      <c r="AA42" s="47">
        <f>+AA25-AA40</f>
        <v>23617688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1068098</v>
      </c>
      <c r="D6" s="18"/>
      <c r="E6" s="19"/>
      <c r="F6" s="20"/>
      <c r="G6" s="20"/>
      <c r="H6" s="20">
        <v>7436</v>
      </c>
      <c r="I6" s="20"/>
      <c r="J6" s="20">
        <v>7436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7436</v>
      </c>
      <c r="X6" s="20"/>
      <c r="Y6" s="20">
        <v>7436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22210897</v>
      </c>
      <c r="D8" s="18"/>
      <c r="E8" s="19"/>
      <c r="F8" s="20"/>
      <c r="G8" s="20">
        <v>1482245</v>
      </c>
      <c r="H8" s="20">
        <v>1969115</v>
      </c>
      <c r="I8" s="20">
        <v>1754063</v>
      </c>
      <c r="J8" s="20">
        <v>5205423</v>
      </c>
      <c r="K8" s="20">
        <v>9245964</v>
      </c>
      <c r="L8" s="20">
        <v>1684575</v>
      </c>
      <c r="M8" s="20">
        <v>-6447534</v>
      </c>
      <c r="N8" s="20">
        <v>4483005</v>
      </c>
      <c r="O8" s="20"/>
      <c r="P8" s="20"/>
      <c r="Q8" s="20"/>
      <c r="R8" s="20"/>
      <c r="S8" s="20"/>
      <c r="T8" s="20"/>
      <c r="U8" s="20"/>
      <c r="V8" s="20"/>
      <c r="W8" s="20">
        <v>9688428</v>
      </c>
      <c r="X8" s="20"/>
      <c r="Y8" s="20">
        <v>9688428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23278995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1482245</v>
      </c>
      <c r="H12" s="31">
        <f t="shared" si="0"/>
        <v>1976551</v>
      </c>
      <c r="I12" s="31">
        <f t="shared" si="0"/>
        <v>1754063</v>
      </c>
      <c r="J12" s="31">
        <f t="shared" si="0"/>
        <v>5212859</v>
      </c>
      <c r="K12" s="31">
        <f t="shared" si="0"/>
        <v>9245964</v>
      </c>
      <c r="L12" s="31">
        <f t="shared" si="0"/>
        <v>1684575</v>
      </c>
      <c r="M12" s="31">
        <f t="shared" si="0"/>
        <v>-6447534</v>
      </c>
      <c r="N12" s="31">
        <f t="shared" si="0"/>
        <v>4483005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9695864</v>
      </c>
      <c r="X12" s="31">
        <f t="shared" si="0"/>
        <v>0</v>
      </c>
      <c r="Y12" s="31">
        <f t="shared" si="0"/>
        <v>9695864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710379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710379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23989374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1482245</v>
      </c>
      <c r="H25" s="31">
        <f t="shared" si="2"/>
        <v>1976551</v>
      </c>
      <c r="I25" s="31">
        <f t="shared" si="2"/>
        <v>1754063</v>
      </c>
      <c r="J25" s="31">
        <f t="shared" si="2"/>
        <v>5212859</v>
      </c>
      <c r="K25" s="31">
        <f t="shared" si="2"/>
        <v>9245964</v>
      </c>
      <c r="L25" s="31">
        <f t="shared" si="2"/>
        <v>1684575</v>
      </c>
      <c r="M25" s="31">
        <f t="shared" si="2"/>
        <v>-6447534</v>
      </c>
      <c r="N25" s="31">
        <f t="shared" si="2"/>
        <v>4483005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9695864</v>
      </c>
      <c r="X25" s="31">
        <f t="shared" si="2"/>
        <v>0</v>
      </c>
      <c r="Y25" s="31">
        <f t="shared" si="2"/>
        <v>9695864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11823916</v>
      </c>
      <c r="D32" s="18"/>
      <c r="E32" s="19"/>
      <c r="F32" s="20"/>
      <c r="G32" s="20">
        <v>812109</v>
      </c>
      <c r="H32" s="20">
        <v>978540</v>
      </c>
      <c r="I32" s="20">
        <v>641821</v>
      </c>
      <c r="J32" s="20">
        <v>2432470</v>
      </c>
      <c r="K32" s="20">
        <v>1168691</v>
      </c>
      <c r="L32" s="20">
        <v>904766</v>
      </c>
      <c r="M32" s="20">
        <v>749816</v>
      </c>
      <c r="N32" s="20">
        <v>2823273</v>
      </c>
      <c r="O32" s="20"/>
      <c r="P32" s="20"/>
      <c r="Q32" s="20"/>
      <c r="R32" s="20"/>
      <c r="S32" s="20"/>
      <c r="T32" s="20"/>
      <c r="U32" s="20"/>
      <c r="V32" s="20"/>
      <c r="W32" s="20">
        <v>5255743</v>
      </c>
      <c r="X32" s="20"/>
      <c r="Y32" s="20">
        <v>5255743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11823916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812109</v>
      </c>
      <c r="H34" s="31">
        <f t="shared" si="3"/>
        <v>978540</v>
      </c>
      <c r="I34" s="31">
        <f t="shared" si="3"/>
        <v>641821</v>
      </c>
      <c r="J34" s="31">
        <f t="shared" si="3"/>
        <v>2432470</v>
      </c>
      <c r="K34" s="31">
        <f t="shared" si="3"/>
        <v>1168691</v>
      </c>
      <c r="L34" s="31">
        <f t="shared" si="3"/>
        <v>904766</v>
      </c>
      <c r="M34" s="31">
        <f t="shared" si="3"/>
        <v>749816</v>
      </c>
      <c r="N34" s="31">
        <f t="shared" si="3"/>
        <v>2823273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5255743</v>
      </c>
      <c r="X34" s="31">
        <f t="shared" si="3"/>
        <v>0</v>
      </c>
      <c r="Y34" s="31">
        <f t="shared" si="3"/>
        <v>5255743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11823916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812109</v>
      </c>
      <c r="H40" s="31">
        <f t="shared" si="5"/>
        <v>978540</v>
      </c>
      <c r="I40" s="31">
        <f t="shared" si="5"/>
        <v>641821</v>
      </c>
      <c r="J40" s="31">
        <f t="shared" si="5"/>
        <v>2432470</v>
      </c>
      <c r="K40" s="31">
        <f t="shared" si="5"/>
        <v>1168691</v>
      </c>
      <c r="L40" s="31">
        <f t="shared" si="5"/>
        <v>904766</v>
      </c>
      <c r="M40" s="31">
        <f t="shared" si="5"/>
        <v>749816</v>
      </c>
      <c r="N40" s="31">
        <f t="shared" si="5"/>
        <v>2823273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5255743</v>
      </c>
      <c r="X40" s="31">
        <f t="shared" si="5"/>
        <v>0</v>
      </c>
      <c r="Y40" s="31">
        <f t="shared" si="5"/>
        <v>5255743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12165458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670136</v>
      </c>
      <c r="H42" s="45">
        <f t="shared" si="6"/>
        <v>998011</v>
      </c>
      <c r="I42" s="45">
        <f t="shared" si="6"/>
        <v>1112242</v>
      </c>
      <c r="J42" s="45">
        <f t="shared" si="6"/>
        <v>2780389</v>
      </c>
      <c r="K42" s="45">
        <f t="shared" si="6"/>
        <v>8077273</v>
      </c>
      <c r="L42" s="45">
        <f t="shared" si="6"/>
        <v>779809</v>
      </c>
      <c r="M42" s="45">
        <f t="shared" si="6"/>
        <v>-7197350</v>
      </c>
      <c r="N42" s="45">
        <f t="shared" si="6"/>
        <v>1659732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4440121</v>
      </c>
      <c r="X42" s="45">
        <f t="shared" si="6"/>
        <v>0</v>
      </c>
      <c r="Y42" s="45">
        <f t="shared" si="6"/>
        <v>4440121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</v>
      </c>
      <c r="F11" s="20">
        <v>19</v>
      </c>
      <c r="G11" s="20"/>
      <c r="H11" s="20"/>
      <c r="I11" s="20">
        <v>107881</v>
      </c>
      <c r="J11" s="20">
        <v>107881</v>
      </c>
      <c r="K11" s="20">
        <v>-526406</v>
      </c>
      <c r="L11" s="20"/>
      <c r="M11" s="20">
        <v>186704</v>
      </c>
      <c r="N11" s="20">
        <v>-339702</v>
      </c>
      <c r="O11" s="20"/>
      <c r="P11" s="20"/>
      <c r="Q11" s="20"/>
      <c r="R11" s="20"/>
      <c r="S11" s="20"/>
      <c r="T11" s="20"/>
      <c r="U11" s="20"/>
      <c r="V11" s="20"/>
      <c r="W11" s="20">
        <v>-231821</v>
      </c>
      <c r="X11" s="20">
        <v>19</v>
      </c>
      <c r="Y11" s="20">
        <v>-231840</v>
      </c>
      <c r="Z11" s="21">
        <v>-1220210.5263157894</v>
      </c>
      <c r="AA11" s="22">
        <v>19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19</v>
      </c>
      <c r="F12" s="31">
        <f t="shared" si="0"/>
        <v>19</v>
      </c>
      <c r="G12" s="31">
        <f t="shared" si="0"/>
        <v>0</v>
      </c>
      <c r="H12" s="31">
        <f t="shared" si="0"/>
        <v>0</v>
      </c>
      <c r="I12" s="31">
        <f t="shared" si="0"/>
        <v>107881</v>
      </c>
      <c r="J12" s="31">
        <f t="shared" si="0"/>
        <v>107881</v>
      </c>
      <c r="K12" s="31">
        <f t="shared" si="0"/>
        <v>-526406</v>
      </c>
      <c r="L12" s="31">
        <f t="shared" si="0"/>
        <v>0</v>
      </c>
      <c r="M12" s="31">
        <f t="shared" si="0"/>
        <v>186704</v>
      </c>
      <c r="N12" s="31">
        <f t="shared" si="0"/>
        <v>-339702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-231821</v>
      </c>
      <c r="X12" s="31">
        <f t="shared" si="0"/>
        <v>19</v>
      </c>
      <c r="Y12" s="31">
        <f t="shared" si="0"/>
        <v>-231840</v>
      </c>
      <c r="Z12" s="32">
        <f>+IF(X12&lt;&gt;0,+(Y12/X12)*100,0)</f>
        <v>-1220210.5263157894</v>
      </c>
      <c r="AA12" s="33">
        <f>SUM(AA6:AA11)</f>
        <v>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</v>
      </c>
      <c r="F25" s="31">
        <f t="shared" si="2"/>
        <v>19</v>
      </c>
      <c r="G25" s="31">
        <f t="shared" si="2"/>
        <v>0</v>
      </c>
      <c r="H25" s="31">
        <f t="shared" si="2"/>
        <v>0</v>
      </c>
      <c r="I25" s="31">
        <f t="shared" si="2"/>
        <v>107881</v>
      </c>
      <c r="J25" s="31">
        <f t="shared" si="2"/>
        <v>107881</v>
      </c>
      <c r="K25" s="31">
        <f t="shared" si="2"/>
        <v>-526406</v>
      </c>
      <c r="L25" s="31">
        <f t="shared" si="2"/>
        <v>0</v>
      </c>
      <c r="M25" s="31">
        <f t="shared" si="2"/>
        <v>186704</v>
      </c>
      <c r="N25" s="31">
        <f t="shared" si="2"/>
        <v>-339702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-231821</v>
      </c>
      <c r="X25" s="31">
        <f t="shared" si="2"/>
        <v>19</v>
      </c>
      <c r="Y25" s="31">
        <f t="shared" si="2"/>
        <v>-231840</v>
      </c>
      <c r="Z25" s="32">
        <f>+IF(X25&lt;&gt;0,+(Y25/X25)*100,0)</f>
        <v>-1220210.5263157894</v>
      </c>
      <c r="AA25" s="33">
        <f>+AA12+AA24</f>
        <v>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</v>
      </c>
      <c r="F42" s="45">
        <f t="shared" si="6"/>
        <v>19</v>
      </c>
      <c r="G42" s="45">
        <f t="shared" si="6"/>
        <v>0</v>
      </c>
      <c r="H42" s="45">
        <f t="shared" si="6"/>
        <v>0</v>
      </c>
      <c r="I42" s="45">
        <f t="shared" si="6"/>
        <v>107881</v>
      </c>
      <c r="J42" s="45">
        <f t="shared" si="6"/>
        <v>107881</v>
      </c>
      <c r="K42" s="45">
        <f t="shared" si="6"/>
        <v>-526406</v>
      </c>
      <c r="L42" s="45">
        <f t="shared" si="6"/>
        <v>0</v>
      </c>
      <c r="M42" s="45">
        <f t="shared" si="6"/>
        <v>186704</v>
      </c>
      <c r="N42" s="45">
        <f t="shared" si="6"/>
        <v>-339702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-231821</v>
      </c>
      <c r="X42" s="45">
        <f t="shared" si="6"/>
        <v>19</v>
      </c>
      <c r="Y42" s="45">
        <f t="shared" si="6"/>
        <v>-231840</v>
      </c>
      <c r="Z42" s="46">
        <f>+IF(X42&lt;&gt;0,+(Y42/X42)*100,0)</f>
        <v>-1220210.5263157894</v>
      </c>
      <c r="AA42" s="47">
        <f>+AA25-AA40</f>
        <v>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</v>
      </c>
      <c r="F8" s="20">
        <v>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</v>
      </c>
      <c r="F25" s="31">
        <f t="shared" si="2"/>
        <v>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</v>
      </c>
      <c r="F42" s="45">
        <f t="shared" si="6"/>
        <v>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-21206226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-21206226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-21206226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-21206226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-17183228</v>
      </c>
      <c r="D6" s="18"/>
      <c r="E6" s="19">
        <v>537835282</v>
      </c>
      <c r="F6" s="20">
        <v>537835282</v>
      </c>
      <c r="G6" s="20">
        <v>18008874</v>
      </c>
      <c r="H6" s="20">
        <v>-23998482</v>
      </c>
      <c r="I6" s="20">
        <v>7568792</v>
      </c>
      <c r="J6" s="20">
        <v>1579184</v>
      </c>
      <c r="K6" s="20">
        <v>-1605456</v>
      </c>
      <c r="L6" s="20">
        <v>1497</v>
      </c>
      <c r="M6" s="20">
        <v>-7580160</v>
      </c>
      <c r="N6" s="20">
        <v>-9184119</v>
      </c>
      <c r="O6" s="20"/>
      <c r="P6" s="20"/>
      <c r="Q6" s="20"/>
      <c r="R6" s="20"/>
      <c r="S6" s="20"/>
      <c r="T6" s="20"/>
      <c r="U6" s="20"/>
      <c r="V6" s="20"/>
      <c r="W6" s="20">
        <v>-7604935</v>
      </c>
      <c r="X6" s="20">
        <v>200764121</v>
      </c>
      <c r="Y6" s="20">
        <v>-208369056</v>
      </c>
      <c r="Z6" s="21">
        <v>-103.78799506710664</v>
      </c>
      <c r="AA6" s="22">
        <v>537835282</v>
      </c>
    </row>
    <row r="7" spans="1:27" ht="13.5" x14ac:dyDescent="0.25">
      <c r="A7" s="23" t="s">
        <v>35</v>
      </c>
      <c r="B7" s="17" t="s">
        <v>32</v>
      </c>
      <c r="C7" s="18">
        <v>-237195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-323188214</v>
      </c>
      <c r="D8" s="18"/>
      <c r="E8" s="19">
        <v>153687512</v>
      </c>
      <c r="F8" s="20">
        <v>153687512</v>
      </c>
      <c r="G8" s="20">
        <v>30289935</v>
      </c>
      <c r="H8" s="20">
        <v>-141959772</v>
      </c>
      <c r="I8" s="20">
        <v>-261519601</v>
      </c>
      <c r="J8" s="20">
        <v>-373189438</v>
      </c>
      <c r="K8" s="20">
        <v>-77462444</v>
      </c>
      <c r="L8" s="20">
        <v>20918018</v>
      </c>
      <c r="M8" s="20">
        <v>21058630</v>
      </c>
      <c r="N8" s="20">
        <v>-35485796</v>
      </c>
      <c r="O8" s="20"/>
      <c r="P8" s="20"/>
      <c r="Q8" s="20"/>
      <c r="R8" s="20"/>
      <c r="S8" s="20"/>
      <c r="T8" s="20"/>
      <c r="U8" s="20"/>
      <c r="V8" s="20"/>
      <c r="W8" s="20">
        <v>-408675234</v>
      </c>
      <c r="X8" s="20">
        <v>144999205</v>
      </c>
      <c r="Y8" s="20">
        <v>-553674439</v>
      </c>
      <c r="Z8" s="21">
        <v>-381.84653426203272</v>
      </c>
      <c r="AA8" s="22">
        <v>153687512</v>
      </c>
    </row>
    <row r="9" spans="1:27" ht="13.5" x14ac:dyDescent="0.25">
      <c r="A9" s="23" t="s">
        <v>37</v>
      </c>
      <c r="B9" s="17" t="s">
        <v>32</v>
      </c>
      <c r="C9" s="18">
        <v>15663491</v>
      </c>
      <c r="D9" s="18"/>
      <c r="E9" s="19"/>
      <c r="F9" s="20"/>
      <c r="G9" s="20">
        <v>-18413772</v>
      </c>
      <c r="H9" s="20">
        <v>3400874</v>
      </c>
      <c r="I9" s="20">
        <v>15116007</v>
      </c>
      <c r="J9" s="20">
        <v>103109</v>
      </c>
      <c r="K9" s="20">
        <v>-7646722</v>
      </c>
      <c r="L9" s="20">
        <v>888540</v>
      </c>
      <c r="M9" s="20">
        <v>7522246</v>
      </c>
      <c r="N9" s="20">
        <v>764064</v>
      </c>
      <c r="O9" s="20"/>
      <c r="P9" s="20"/>
      <c r="Q9" s="20"/>
      <c r="R9" s="20"/>
      <c r="S9" s="20"/>
      <c r="T9" s="20"/>
      <c r="U9" s="20"/>
      <c r="V9" s="20"/>
      <c r="W9" s="20">
        <v>867173</v>
      </c>
      <c r="X9" s="20"/>
      <c r="Y9" s="20">
        <v>867173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>
        <v>-108274</v>
      </c>
      <c r="L10" s="24">
        <v>-131832</v>
      </c>
      <c r="M10" s="20">
        <v>-97041</v>
      </c>
      <c r="N10" s="24">
        <v>-337147</v>
      </c>
      <c r="O10" s="24"/>
      <c r="P10" s="24"/>
      <c r="Q10" s="20"/>
      <c r="R10" s="24"/>
      <c r="S10" s="24"/>
      <c r="T10" s="20"/>
      <c r="U10" s="24"/>
      <c r="V10" s="24"/>
      <c r="W10" s="24">
        <v>-762173</v>
      </c>
      <c r="X10" s="20"/>
      <c r="Y10" s="24">
        <v>-762173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318139846</v>
      </c>
      <c r="D11" s="18"/>
      <c r="E11" s="19">
        <v>4412944</v>
      </c>
      <c r="F11" s="20">
        <v>4412944</v>
      </c>
      <c r="G11" s="20">
        <v>82500</v>
      </c>
      <c r="H11" s="20">
        <v>17906391</v>
      </c>
      <c r="I11" s="20">
        <v>83877961</v>
      </c>
      <c r="J11" s="20">
        <v>101866852</v>
      </c>
      <c r="K11" s="20">
        <v>11550003</v>
      </c>
      <c r="L11" s="20">
        <v>26371827</v>
      </c>
      <c r="M11" s="20">
        <v>59474797</v>
      </c>
      <c r="N11" s="20">
        <v>97396627</v>
      </c>
      <c r="O11" s="20"/>
      <c r="P11" s="20"/>
      <c r="Q11" s="20"/>
      <c r="R11" s="20"/>
      <c r="S11" s="20"/>
      <c r="T11" s="20"/>
      <c r="U11" s="20"/>
      <c r="V11" s="20"/>
      <c r="W11" s="20">
        <v>199263479</v>
      </c>
      <c r="X11" s="20">
        <v>73706472</v>
      </c>
      <c r="Y11" s="20">
        <v>125557007</v>
      </c>
      <c r="Z11" s="21">
        <v>170.34732987898266</v>
      </c>
      <c r="AA11" s="22">
        <v>4412944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-8382744</v>
      </c>
      <c r="D12" s="29">
        <f>SUM(D6:D11)</f>
        <v>0</v>
      </c>
      <c r="E12" s="30">
        <f t="shared" si="0"/>
        <v>695935738</v>
      </c>
      <c r="F12" s="31">
        <f t="shared" si="0"/>
        <v>695935738</v>
      </c>
      <c r="G12" s="31">
        <f t="shared" si="0"/>
        <v>29772357</v>
      </c>
      <c r="H12" s="31">
        <f t="shared" si="0"/>
        <v>-144723876</v>
      </c>
      <c r="I12" s="31">
        <f t="shared" si="0"/>
        <v>-155113800</v>
      </c>
      <c r="J12" s="31">
        <f t="shared" si="0"/>
        <v>-270065319</v>
      </c>
      <c r="K12" s="31">
        <f t="shared" si="0"/>
        <v>-75272893</v>
      </c>
      <c r="L12" s="31">
        <f t="shared" si="0"/>
        <v>48048050</v>
      </c>
      <c r="M12" s="31">
        <f t="shared" si="0"/>
        <v>80378472</v>
      </c>
      <c r="N12" s="31">
        <f t="shared" si="0"/>
        <v>53153629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-216911690</v>
      </c>
      <c r="X12" s="31">
        <f t="shared" si="0"/>
        <v>419469798</v>
      </c>
      <c r="Y12" s="31">
        <f t="shared" si="0"/>
        <v>-636381488</v>
      </c>
      <c r="Z12" s="32">
        <f>+IF(X12&lt;&gt;0,+(Y12/X12)*100,0)</f>
        <v>-151.71091960236907</v>
      </c>
      <c r="AA12" s="33">
        <f>SUM(AA6:AA11)</f>
        <v>695935738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-370024008</v>
      </c>
      <c r="D19" s="18"/>
      <c r="E19" s="19">
        <v>409237344</v>
      </c>
      <c r="F19" s="20">
        <v>409237344</v>
      </c>
      <c r="G19" s="20"/>
      <c r="H19" s="20">
        <v>5839172</v>
      </c>
      <c r="I19" s="20">
        <v>20633566</v>
      </c>
      <c r="J19" s="20">
        <v>26472738</v>
      </c>
      <c r="K19" s="20">
        <v>27643788</v>
      </c>
      <c r="L19" s="20">
        <v>12460246</v>
      </c>
      <c r="M19" s="20">
        <v>27742778</v>
      </c>
      <c r="N19" s="20">
        <v>67846812</v>
      </c>
      <c r="O19" s="20"/>
      <c r="P19" s="20"/>
      <c r="Q19" s="20"/>
      <c r="R19" s="20"/>
      <c r="S19" s="20"/>
      <c r="T19" s="20"/>
      <c r="U19" s="20"/>
      <c r="V19" s="20"/>
      <c r="W19" s="20">
        <v>94319550</v>
      </c>
      <c r="X19" s="20">
        <v>204618672</v>
      </c>
      <c r="Y19" s="20">
        <v>-110299122</v>
      </c>
      <c r="Z19" s="21">
        <v>-53.904719897703181</v>
      </c>
      <c r="AA19" s="22">
        <v>409237344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-370092215</v>
      </c>
      <c r="D24" s="29">
        <f>SUM(D15:D23)</f>
        <v>0</v>
      </c>
      <c r="E24" s="36">
        <f t="shared" si="1"/>
        <v>409237344</v>
      </c>
      <c r="F24" s="37">
        <f t="shared" si="1"/>
        <v>409237344</v>
      </c>
      <c r="G24" s="37">
        <f t="shared" si="1"/>
        <v>0</v>
      </c>
      <c r="H24" s="37">
        <f t="shared" si="1"/>
        <v>5839172</v>
      </c>
      <c r="I24" s="37">
        <f t="shared" si="1"/>
        <v>20633566</v>
      </c>
      <c r="J24" s="37">
        <f t="shared" si="1"/>
        <v>26472738</v>
      </c>
      <c r="K24" s="37">
        <f t="shared" si="1"/>
        <v>27643788</v>
      </c>
      <c r="L24" s="37">
        <f t="shared" si="1"/>
        <v>12460246</v>
      </c>
      <c r="M24" s="37">
        <f t="shared" si="1"/>
        <v>27742778</v>
      </c>
      <c r="N24" s="37">
        <f t="shared" si="1"/>
        <v>67846812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94319550</v>
      </c>
      <c r="X24" s="37">
        <f t="shared" si="1"/>
        <v>204618672</v>
      </c>
      <c r="Y24" s="37">
        <f t="shared" si="1"/>
        <v>-110299122</v>
      </c>
      <c r="Z24" s="38">
        <f>+IF(X24&lt;&gt;0,+(Y24/X24)*100,0)</f>
        <v>-53.904719897703181</v>
      </c>
      <c r="AA24" s="39">
        <f>SUM(AA15:AA23)</f>
        <v>409237344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-378474959</v>
      </c>
      <c r="D25" s="29">
        <f>+D12+D24</f>
        <v>0</v>
      </c>
      <c r="E25" s="30">
        <f t="shared" si="2"/>
        <v>1105173082</v>
      </c>
      <c r="F25" s="31">
        <f t="shared" si="2"/>
        <v>1105173082</v>
      </c>
      <c r="G25" s="31">
        <f t="shared" si="2"/>
        <v>29772357</v>
      </c>
      <c r="H25" s="31">
        <f t="shared" si="2"/>
        <v>-138884704</v>
      </c>
      <c r="I25" s="31">
        <f t="shared" si="2"/>
        <v>-134480234</v>
      </c>
      <c r="J25" s="31">
        <f t="shared" si="2"/>
        <v>-243592581</v>
      </c>
      <c r="K25" s="31">
        <f t="shared" si="2"/>
        <v>-47629105</v>
      </c>
      <c r="L25" s="31">
        <f t="shared" si="2"/>
        <v>60508296</v>
      </c>
      <c r="M25" s="31">
        <f t="shared" si="2"/>
        <v>108121250</v>
      </c>
      <c r="N25" s="31">
        <f t="shared" si="2"/>
        <v>121000441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-122592140</v>
      </c>
      <c r="X25" s="31">
        <f t="shared" si="2"/>
        <v>624088470</v>
      </c>
      <c r="Y25" s="31">
        <f t="shared" si="2"/>
        <v>-746680610</v>
      </c>
      <c r="Z25" s="32">
        <f>+IF(X25&lt;&gt;0,+(Y25/X25)*100,0)</f>
        <v>-119.64339126470323</v>
      </c>
      <c r="AA25" s="33">
        <f>+AA12+AA24</f>
        <v>1105173082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-981050368</v>
      </c>
      <c r="D32" s="18"/>
      <c r="E32" s="19">
        <v>84180714</v>
      </c>
      <c r="F32" s="20">
        <v>84180714</v>
      </c>
      <c r="G32" s="20">
        <v>-73369799</v>
      </c>
      <c r="H32" s="20">
        <v>7196598</v>
      </c>
      <c r="I32" s="20">
        <v>630494</v>
      </c>
      <c r="J32" s="20">
        <v>-65542707</v>
      </c>
      <c r="K32" s="20">
        <v>-123652141</v>
      </c>
      <c r="L32" s="20">
        <v>-13077064</v>
      </c>
      <c r="M32" s="20">
        <v>45765686</v>
      </c>
      <c r="N32" s="20">
        <v>-90963519</v>
      </c>
      <c r="O32" s="20"/>
      <c r="P32" s="20"/>
      <c r="Q32" s="20"/>
      <c r="R32" s="20"/>
      <c r="S32" s="20"/>
      <c r="T32" s="20"/>
      <c r="U32" s="20"/>
      <c r="V32" s="20"/>
      <c r="W32" s="20">
        <v>-156506226</v>
      </c>
      <c r="X32" s="20">
        <v>42090288</v>
      </c>
      <c r="Y32" s="20">
        <v>-198596514</v>
      </c>
      <c r="Z32" s="21">
        <v>-471.83453342015616</v>
      </c>
      <c r="AA32" s="22">
        <v>84180714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4517844</v>
      </c>
      <c r="Y33" s="20">
        <v>-4517844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-965627393</v>
      </c>
      <c r="D34" s="29">
        <f>SUM(D29:D33)</f>
        <v>0</v>
      </c>
      <c r="E34" s="30">
        <f t="shared" si="3"/>
        <v>93216402</v>
      </c>
      <c r="F34" s="31">
        <f t="shared" si="3"/>
        <v>93216402</v>
      </c>
      <c r="G34" s="31">
        <f t="shared" si="3"/>
        <v>-73369799</v>
      </c>
      <c r="H34" s="31">
        <f t="shared" si="3"/>
        <v>7196598</v>
      </c>
      <c r="I34" s="31">
        <f t="shared" si="3"/>
        <v>630494</v>
      </c>
      <c r="J34" s="31">
        <f t="shared" si="3"/>
        <v>-65542707</v>
      </c>
      <c r="K34" s="31">
        <f t="shared" si="3"/>
        <v>-123652141</v>
      </c>
      <c r="L34" s="31">
        <f t="shared" si="3"/>
        <v>-13077064</v>
      </c>
      <c r="M34" s="31">
        <f t="shared" si="3"/>
        <v>45765686</v>
      </c>
      <c r="N34" s="31">
        <f t="shared" si="3"/>
        <v>-90963519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-156506226</v>
      </c>
      <c r="X34" s="31">
        <f t="shared" si="3"/>
        <v>46608132</v>
      </c>
      <c r="Y34" s="31">
        <f t="shared" si="3"/>
        <v>-203114358</v>
      </c>
      <c r="Z34" s="32">
        <f>+IF(X34&lt;&gt;0,+(Y34/X34)*100,0)</f>
        <v>-435.79167257765238</v>
      </c>
      <c r="AA34" s="33">
        <f>SUM(AA29:AA33)</f>
        <v>93216402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24527592</v>
      </c>
      <c r="F38" s="20">
        <v>24527592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12263796</v>
      </c>
      <c r="Y38" s="20">
        <v>-12263796</v>
      </c>
      <c r="Z38" s="21">
        <v>-100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12263796</v>
      </c>
      <c r="Y39" s="37">
        <f t="shared" si="4"/>
        <v>-12263796</v>
      </c>
      <c r="Z39" s="38">
        <f>+IF(X39&lt;&gt;0,+(Y39/X39)*100,0)</f>
        <v>-100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-965627393</v>
      </c>
      <c r="D40" s="29">
        <f>+D34+D39</f>
        <v>0</v>
      </c>
      <c r="E40" s="30">
        <f t="shared" si="5"/>
        <v>117743994</v>
      </c>
      <c r="F40" s="31">
        <f t="shared" si="5"/>
        <v>117743994</v>
      </c>
      <c r="G40" s="31">
        <f t="shared" si="5"/>
        <v>-73369799</v>
      </c>
      <c r="H40" s="31">
        <f t="shared" si="5"/>
        <v>7196598</v>
      </c>
      <c r="I40" s="31">
        <f t="shared" si="5"/>
        <v>630494</v>
      </c>
      <c r="J40" s="31">
        <f t="shared" si="5"/>
        <v>-65542707</v>
      </c>
      <c r="K40" s="31">
        <f t="shared" si="5"/>
        <v>-123652141</v>
      </c>
      <c r="L40" s="31">
        <f t="shared" si="5"/>
        <v>-13077064</v>
      </c>
      <c r="M40" s="31">
        <f t="shared" si="5"/>
        <v>45765686</v>
      </c>
      <c r="N40" s="31">
        <f t="shared" si="5"/>
        <v>-90963519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-156506226</v>
      </c>
      <c r="X40" s="31">
        <f t="shared" si="5"/>
        <v>58871928</v>
      </c>
      <c r="Y40" s="31">
        <f t="shared" si="5"/>
        <v>-215378154</v>
      </c>
      <c r="Z40" s="32">
        <f>+IF(X40&lt;&gt;0,+(Y40/X40)*100,0)</f>
        <v>-365.84185590116903</v>
      </c>
      <c r="AA40" s="33">
        <f>+AA34+AA39</f>
        <v>117743994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587152434</v>
      </c>
      <c r="D42" s="43">
        <f>+D25-D40</f>
        <v>0</v>
      </c>
      <c r="E42" s="44">
        <f t="shared" si="6"/>
        <v>987429088</v>
      </c>
      <c r="F42" s="45">
        <f t="shared" si="6"/>
        <v>987429088</v>
      </c>
      <c r="G42" s="45">
        <f t="shared" si="6"/>
        <v>103142156</v>
      </c>
      <c r="H42" s="45">
        <f t="shared" si="6"/>
        <v>-146081302</v>
      </c>
      <c r="I42" s="45">
        <f t="shared" si="6"/>
        <v>-135110728</v>
      </c>
      <c r="J42" s="45">
        <f t="shared" si="6"/>
        <v>-178049874</v>
      </c>
      <c r="K42" s="45">
        <f t="shared" si="6"/>
        <v>76023036</v>
      </c>
      <c r="L42" s="45">
        <f t="shared" si="6"/>
        <v>73585360</v>
      </c>
      <c r="M42" s="45">
        <f t="shared" si="6"/>
        <v>62355564</v>
      </c>
      <c r="N42" s="45">
        <f t="shared" si="6"/>
        <v>211963960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33914086</v>
      </c>
      <c r="X42" s="45">
        <f t="shared" si="6"/>
        <v>565216542</v>
      </c>
      <c r="Y42" s="45">
        <f t="shared" si="6"/>
        <v>-531302456</v>
      </c>
      <c r="Z42" s="46">
        <f>+IF(X42&lt;&gt;0,+(Y42/X42)*100,0)</f>
        <v>-93.999806537863151</v>
      </c>
      <c r="AA42" s="47">
        <f>+AA25-AA40</f>
        <v>987429088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-458384914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-458384914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2470528786</v>
      </c>
      <c r="D19" s="18"/>
      <c r="E19" s="19">
        <v>529040831</v>
      </c>
      <c r="F19" s="20">
        <v>529040831</v>
      </c>
      <c r="G19" s="20">
        <v>2645276942</v>
      </c>
      <c r="H19" s="20">
        <v>-92405446</v>
      </c>
      <c r="I19" s="20">
        <v>43229116</v>
      </c>
      <c r="J19" s="20">
        <v>2596100612</v>
      </c>
      <c r="K19" s="20">
        <v>38966238</v>
      </c>
      <c r="L19" s="20">
        <v>19922932</v>
      </c>
      <c r="M19" s="20">
        <v>90672604</v>
      </c>
      <c r="N19" s="20">
        <v>149561774</v>
      </c>
      <c r="O19" s="20"/>
      <c r="P19" s="20"/>
      <c r="Q19" s="20"/>
      <c r="R19" s="20"/>
      <c r="S19" s="20"/>
      <c r="T19" s="20"/>
      <c r="U19" s="20"/>
      <c r="V19" s="20"/>
      <c r="W19" s="20">
        <v>2745662386</v>
      </c>
      <c r="X19" s="20">
        <v>177546244</v>
      </c>
      <c r="Y19" s="20">
        <v>2568116142</v>
      </c>
      <c r="Z19" s="21">
        <v>1446.449152706379</v>
      </c>
      <c r="AA19" s="22">
        <v>529040831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2470528786</v>
      </c>
      <c r="D24" s="29">
        <f>SUM(D15:D23)</f>
        <v>0</v>
      </c>
      <c r="E24" s="36">
        <f t="shared" si="1"/>
        <v>529040831</v>
      </c>
      <c r="F24" s="37">
        <f t="shared" si="1"/>
        <v>529040831</v>
      </c>
      <c r="G24" s="37">
        <f t="shared" si="1"/>
        <v>2645276942</v>
      </c>
      <c r="H24" s="37">
        <f t="shared" si="1"/>
        <v>-92405446</v>
      </c>
      <c r="I24" s="37">
        <f t="shared" si="1"/>
        <v>43229116</v>
      </c>
      <c r="J24" s="37">
        <f t="shared" si="1"/>
        <v>2596100612</v>
      </c>
      <c r="K24" s="37">
        <f t="shared" si="1"/>
        <v>38966238</v>
      </c>
      <c r="L24" s="37">
        <f t="shared" si="1"/>
        <v>19922932</v>
      </c>
      <c r="M24" s="37">
        <f t="shared" si="1"/>
        <v>90672604</v>
      </c>
      <c r="N24" s="37">
        <f t="shared" si="1"/>
        <v>149561774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2745662386</v>
      </c>
      <c r="X24" s="37">
        <f t="shared" si="1"/>
        <v>177546244</v>
      </c>
      <c r="Y24" s="37">
        <f t="shared" si="1"/>
        <v>2568116142</v>
      </c>
      <c r="Z24" s="38">
        <f>+IF(X24&lt;&gt;0,+(Y24/X24)*100,0)</f>
        <v>1446.449152706379</v>
      </c>
      <c r="AA24" s="39">
        <f>SUM(AA15:AA23)</f>
        <v>529040831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2470528786</v>
      </c>
      <c r="D25" s="29">
        <f>+D12+D24</f>
        <v>0</v>
      </c>
      <c r="E25" s="30">
        <f t="shared" si="2"/>
        <v>529040831</v>
      </c>
      <c r="F25" s="31">
        <f t="shared" si="2"/>
        <v>529040831</v>
      </c>
      <c r="G25" s="31">
        <f t="shared" si="2"/>
        <v>2645276942</v>
      </c>
      <c r="H25" s="31">
        <f t="shared" si="2"/>
        <v>-92405446</v>
      </c>
      <c r="I25" s="31">
        <f t="shared" si="2"/>
        <v>43229116</v>
      </c>
      <c r="J25" s="31">
        <f t="shared" si="2"/>
        <v>2596100612</v>
      </c>
      <c r="K25" s="31">
        <f t="shared" si="2"/>
        <v>38966238</v>
      </c>
      <c r="L25" s="31">
        <f t="shared" si="2"/>
        <v>19922932</v>
      </c>
      <c r="M25" s="31">
        <f t="shared" si="2"/>
        <v>90672604</v>
      </c>
      <c r="N25" s="31">
        <f t="shared" si="2"/>
        <v>149561774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2745662386</v>
      </c>
      <c r="X25" s="31">
        <f t="shared" si="2"/>
        <v>177546244</v>
      </c>
      <c r="Y25" s="31">
        <f t="shared" si="2"/>
        <v>2568116142</v>
      </c>
      <c r="Z25" s="32">
        <f>+IF(X25&lt;&gt;0,+(Y25/X25)*100,0)</f>
        <v>1446.449152706379</v>
      </c>
      <c r="AA25" s="33">
        <f>+AA12+AA24</f>
        <v>529040831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1868483</v>
      </c>
      <c r="L32" s="20">
        <v>403616</v>
      </c>
      <c r="M32" s="20">
        <v>417425</v>
      </c>
      <c r="N32" s="20">
        <v>2689524</v>
      </c>
      <c r="O32" s="20"/>
      <c r="P32" s="20"/>
      <c r="Q32" s="20"/>
      <c r="R32" s="20"/>
      <c r="S32" s="20"/>
      <c r="T32" s="20"/>
      <c r="U32" s="20"/>
      <c r="V32" s="20"/>
      <c r="W32" s="20">
        <v>2689524</v>
      </c>
      <c r="X32" s="20"/>
      <c r="Y32" s="20">
        <v>2689524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1868483</v>
      </c>
      <c r="L34" s="31">
        <f t="shared" si="3"/>
        <v>403616</v>
      </c>
      <c r="M34" s="31">
        <f t="shared" si="3"/>
        <v>417425</v>
      </c>
      <c r="N34" s="31">
        <f t="shared" si="3"/>
        <v>2689524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2689524</v>
      </c>
      <c r="X34" s="31">
        <f t="shared" si="3"/>
        <v>0</v>
      </c>
      <c r="Y34" s="31">
        <f t="shared" si="3"/>
        <v>2689524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1868483</v>
      </c>
      <c r="L40" s="31">
        <f t="shared" si="5"/>
        <v>403616</v>
      </c>
      <c r="M40" s="31">
        <f t="shared" si="5"/>
        <v>417425</v>
      </c>
      <c r="N40" s="31">
        <f t="shared" si="5"/>
        <v>2689524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2689524</v>
      </c>
      <c r="X40" s="31">
        <f t="shared" si="5"/>
        <v>0</v>
      </c>
      <c r="Y40" s="31">
        <f t="shared" si="5"/>
        <v>2689524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2470528786</v>
      </c>
      <c r="D42" s="43">
        <f>+D25-D40</f>
        <v>0</v>
      </c>
      <c r="E42" s="44">
        <f t="shared" si="6"/>
        <v>529040831</v>
      </c>
      <c r="F42" s="45">
        <f t="shared" si="6"/>
        <v>529040831</v>
      </c>
      <c r="G42" s="45">
        <f t="shared" si="6"/>
        <v>2645276942</v>
      </c>
      <c r="H42" s="45">
        <f t="shared" si="6"/>
        <v>-92405446</v>
      </c>
      <c r="I42" s="45">
        <f t="shared" si="6"/>
        <v>43229116</v>
      </c>
      <c r="J42" s="45">
        <f t="shared" si="6"/>
        <v>2596100612</v>
      </c>
      <c r="K42" s="45">
        <f t="shared" si="6"/>
        <v>37097755</v>
      </c>
      <c r="L42" s="45">
        <f t="shared" si="6"/>
        <v>19519316</v>
      </c>
      <c r="M42" s="45">
        <f t="shared" si="6"/>
        <v>90255179</v>
      </c>
      <c r="N42" s="45">
        <f t="shared" si="6"/>
        <v>146872250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2742972862</v>
      </c>
      <c r="X42" s="45">
        <f t="shared" si="6"/>
        <v>177546244</v>
      </c>
      <c r="Y42" s="45">
        <f t="shared" si="6"/>
        <v>2565426618</v>
      </c>
      <c r="Z42" s="46">
        <f>+IF(X42&lt;&gt;0,+(Y42/X42)*100,0)</f>
        <v>1444.9343225757002</v>
      </c>
      <c r="AA42" s="47">
        <f>+AA25-AA40</f>
        <v>529040831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-1206258526</v>
      </c>
      <c r="D45" s="18"/>
      <c r="E45" s="19">
        <v>-411161488</v>
      </c>
      <c r="F45" s="20">
        <v>-411161488</v>
      </c>
      <c r="G45" s="20">
        <v>-1209279678</v>
      </c>
      <c r="H45" s="20">
        <v>-449901004</v>
      </c>
      <c r="I45" s="20">
        <v>-3047188</v>
      </c>
      <c r="J45" s="20">
        <v>-1662227870</v>
      </c>
      <c r="K45" s="20">
        <v>-47085495</v>
      </c>
      <c r="L45" s="20">
        <v>-2482631</v>
      </c>
      <c r="M45" s="20">
        <v>-27162761</v>
      </c>
      <c r="N45" s="20">
        <v>-76730887</v>
      </c>
      <c r="O45" s="20"/>
      <c r="P45" s="20"/>
      <c r="Q45" s="20"/>
      <c r="R45" s="20"/>
      <c r="S45" s="20"/>
      <c r="T45" s="20"/>
      <c r="U45" s="20"/>
      <c r="V45" s="20"/>
      <c r="W45" s="20">
        <v>-1738958757</v>
      </c>
      <c r="X45" s="20">
        <v>-205580766</v>
      </c>
      <c r="Y45" s="20">
        <v>-1533377991</v>
      </c>
      <c r="Z45" s="48">
        <v>745.87619300922347</v>
      </c>
      <c r="AA45" s="22">
        <v>-411161488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-1206258526</v>
      </c>
      <c r="D48" s="51">
        <f>SUM(D45:D47)</f>
        <v>0</v>
      </c>
      <c r="E48" s="52">
        <f t="shared" si="7"/>
        <v>-411161488</v>
      </c>
      <c r="F48" s="53">
        <f t="shared" si="7"/>
        <v>-411161488</v>
      </c>
      <c r="G48" s="53">
        <f t="shared" si="7"/>
        <v>-1209279678</v>
      </c>
      <c r="H48" s="53">
        <f t="shared" si="7"/>
        <v>-449901004</v>
      </c>
      <c r="I48" s="53">
        <f t="shared" si="7"/>
        <v>-3047188</v>
      </c>
      <c r="J48" s="53">
        <f t="shared" si="7"/>
        <v>-1662227870</v>
      </c>
      <c r="K48" s="53">
        <f t="shared" si="7"/>
        <v>-47085495</v>
      </c>
      <c r="L48" s="53">
        <f t="shared" si="7"/>
        <v>-2482631</v>
      </c>
      <c r="M48" s="53">
        <f t="shared" si="7"/>
        <v>-27162761</v>
      </c>
      <c r="N48" s="53">
        <f t="shared" si="7"/>
        <v>-76730887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-1738958757</v>
      </c>
      <c r="X48" s="53">
        <f t="shared" si="7"/>
        <v>-205580766</v>
      </c>
      <c r="Y48" s="53">
        <f t="shared" si="7"/>
        <v>-1533377991</v>
      </c>
      <c r="Z48" s="54">
        <f>+IF(X48&lt;&gt;0,+(Y48/X48)*100,0)</f>
        <v>745.87619300922347</v>
      </c>
      <c r="AA48" s="55">
        <f>SUM(AA45:AA47)</f>
        <v>-411161488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10000000</v>
      </c>
      <c r="F11" s="20">
        <v>10000000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5000002</v>
      </c>
      <c r="Y11" s="20">
        <v>-5000002</v>
      </c>
      <c r="Z11" s="21">
        <v>-100</v>
      </c>
      <c r="AA11" s="22">
        <v>10000000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10000000</v>
      </c>
      <c r="F12" s="31">
        <f t="shared" si="0"/>
        <v>10000000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5000002</v>
      </c>
      <c r="Y12" s="31">
        <f t="shared" si="0"/>
        <v>-5000002</v>
      </c>
      <c r="Z12" s="32">
        <f>+IF(X12&lt;&gt;0,+(Y12/X12)*100,0)</f>
        <v>-100</v>
      </c>
      <c r="AA12" s="33">
        <f>SUM(AA6:AA11)</f>
        <v>10000000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49944652</v>
      </c>
      <c r="D19" s="18"/>
      <c r="E19" s="19">
        <v>73000000</v>
      </c>
      <c r="F19" s="20">
        <v>73000000</v>
      </c>
      <c r="G19" s="20"/>
      <c r="H19" s="20">
        <v>987500</v>
      </c>
      <c r="I19" s="20">
        <v>864759</v>
      </c>
      <c r="J19" s="20">
        <v>1852259</v>
      </c>
      <c r="K19" s="20">
        <v>1447647</v>
      </c>
      <c r="L19" s="20">
        <v>9641729</v>
      </c>
      <c r="M19" s="20"/>
      <c r="N19" s="20">
        <v>11089376</v>
      </c>
      <c r="O19" s="20"/>
      <c r="P19" s="20"/>
      <c r="Q19" s="20"/>
      <c r="R19" s="20"/>
      <c r="S19" s="20"/>
      <c r="T19" s="20"/>
      <c r="U19" s="20"/>
      <c r="V19" s="20"/>
      <c r="W19" s="20">
        <v>12941635</v>
      </c>
      <c r="X19" s="20">
        <v>36500002</v>
      </c>
      <c r="Y19" s="20">
        <v>-23558367</v>
      </c>
      <c r="Z19" s="21">
        <v>-64.543467696248342</v>
      </c>
      <c r="AA19" s="22">
        <v>73000000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49944652</v>
      </c>
      <c r="D24" s="29">
        <f>SUM(D15:D23)</f>
        <v>0</v>
      </c>
      <c r="E24" s="36">
        <f t="shared" si="1"/>
        <v>73000000</v>
      </c>
      <c r="F24" s="37">
        <f t="shared" si="1"/>
        <v>73000000</v>
      </c>
      <c r="G24" s="37">
        <f t="shared" si="1"/>
        <v>0</v>
      </c>
      <c r="H24" s="37">
        <f t="shared" si="1"/>
        <v>987500</v>
      </c>
      <c r="I24" s="37">
        <f t="shared" si="1"/>
        <v>864759</v>
      </c>
      <c r="J24" s="37">
        <f t="shared" si="1"/>
        <v>1852259</v>
      </c>
      <c r="K24" s="37">
        <f t="shared" si="1"/>
        <v>1447647</v>
      </c>
      <c r="L24" s="37">
        <f t="shared" si="1"/>
        <v>9641729</v>
      </c>
      <c r="M24" s="37">
        <f t="shared" si="1"/>
        <v>0</v>
      </c>
      <c r="N24" s="37">
        <f t="shared" si="1"/>
        <v>11089376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12941635</v>
      </c>
      <c r="X24" s="37">
        <f t="shared" si="1"/>
        <v>36500002</v>
      </c>
      <c r="Y24" s="37">
        <f t="shared" si="1"/>
        <v>-23558367</v>
      </c>
      <c r="Z24" s="38">
        <f>+IF(X24&lt;&gt;0,+(Y24/X24)*100,0)</f>
        <v>-64.543467696248342</v>
      </c>
      <c r="AA24" s="39">
        <f>SUM(AA15:AA23)</f>
        <v>73000000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49944652</v>
      </c>
      <c r="D25" s="29">
        <f>+D12+D24</f>
        <v>0</v>
      </c>
      <c r="E25" s="30">
        <f t="shared" si="2"/>
        <v>83000000</v>
      </c>
      <c r="F25" s="31">
        <f t="shared" si="2"/>
        <v>83000000</v>
      </c>
      <c r="G25" s="31">
        <f t="shared" si="2"/>
        <v>0</v>
      </c>
      <c r="H25" s="31">
        <f t="shared" si="2"/>
        <v>987500</v>
      </c>
      <c r="I25" s="31">
        <f t="shared" si="2"/>
        <v>864759</v>
      </c>
      <c r="J25" s="31">
        <f t="shared" si="2"/>
        <v>1852259</v>
      </c>
      <c r="K25" s="31">
        <f t="shared" si="2"/>
        <v>1447647</v>
      </c>
      <c r="L25" s="31">
        <f t="shared" si="2"/>
        <v>9641729</v>
      </c>
      <c r="M25" s="31">
        <f t="shared" si="2"/>
        <v>0</v>
      </c>
      <c r="N25" s="31">
        <f t="shared" si="2"/>
        <v>11089376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12941635</v>
      </c>
      <c r="X25" s="31">
        <f t="shared" si="2"/>
        <v>41500004</v>
      </c>
      <c r="Y25" s="31">
        <f t="shared" si="2"/>
        <v>-28558369</v>
      </c>
      <c r="Z25" s="32">
        <f>+IF(X25&lt;&gt;0,+(Y25/X25)*100,0)</f>
        <v>-68.81534035514791</v>
      </c>
      <c r="AA25" s="33">
        <f>+AA12+AA24</f>
        <v>83000000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49944652</v>
      </c>
      <c r="D42" s="43">
        <f>+D25-D40</f>
        <v>0</v>
      </c>
      <c r="E42" s="44">
        <f t="shared" si="6"/>
        <v>83000000</v>
      </c>
      <c r="F42" s="45">
        <f t="shared" si="6"/>
        <v>83000000</v>
      </c>
      <c r="G42" s="45">
        <f t="shared" si="6"/>
        <v>0</v>
      </c>
      <c r="H42" s="45">
        <f t="shared" si="6"/>
        <v>987500</v>
      </c>
      <c r="I42" s="45">
        <f t="shared" si="6"/>
        <v>864759</v>
      </c>
      <c r="J42" s="45">
        <f t="shared" si="6"/>
        <v>1852259</v>
      </c>
      <c r="K42" s="45">
        <f t="shared" si="6"/>
        <v>1447647</v>
      </c>
      <c r="L42" s="45">
        <f t="shared" si="6"/>
        <v>9641729</v>
      </c>
      <c r="M42" s="45">
        <f t="shared" si="6"/>
        <v>0</v>
      </c>
      <c r="N42" s="45">
        <f t="shared" si="6"/>
        <v>11089376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12941635</v>
      </c>
      <c r="X42" s="45">
        <f t="shared" si="6"/>
        <v>41500004</v>
      </c>
      <c r="Y42" s="45">
        <f t="shared" si="6"/>
        <v>-28558369</v>
      </c>
      <c r="Z42" s="46">
        <f>+IF(X42&lt;&gt;0,+(Y42/X42)*100,0)</f>
        <v>-68.81534035514791</v>
      </c>
      <c r="AA42" s="47">
        <f>+AA25-AA40</f>
        <v>83000000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-4649857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139476639</v>
      </c>
      <c r="D8" s="18"/>
      <c r="E8" s="19">
        <v>174719074</v>
      </c>
      <c r="F8" s="20">
        <v>174719074</v>
      </c>
      <c r="G8" s="20">
        <v>154912844</v>
      </c>
      <c r="H8" s="20">
        <v>-15850968</v>
      </c>
      <c r="I8" s="20">
        <v>-5594458</v>
      </c>
      <c r="J8" s="20">
        <v>133467418</v>
      </c>
      <c r="K8" s="20">
        <v>3307082</v>
      </c>
      <c r="L8" s="20">
        <v>13306286</v>
      </c>
      <c r="M8" s="20">
        <v>14055271</v>
      </c>
      <c r="N8" s="20">
        <v>30668639</v>
      </c>
      <c r="O8" s="20"/>
      <c r="P8" s="20"/>
      <c r="Q8" s="20"/>
      <c r="R8" s="20"/>
      <c r="S8" s="20"/>
      <c r="T8" s="20"/>
      <c r="U8" s="20"/>
      <c r="V8" s="20"/>
      <c r="W8" s="20">
        <v>164136057</v>
      </c>
      <c r="X8" s="20">
        <v>87359586</v>
      </c>
      <c r="Y8" s="20">
        <v>76776471</v>
      </c>
      <c r="Z8" s="21">
        <v>87.885571023653881</v>
      </c>
      <c r="AA8" s="22">
        <v>174719074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134826782</v>
      </c>
      <c r="D12" s="29">
        <f>SUM(D6:D11)</f>
        <v>0</v>
      </c>
      <c r="E12" s="30">
        <f t="shared" si="0"/>
        <v>174719074</v>
      </c>
      <c r="F12" s="31">
        <f t="shared" si="0"/>
        <v>174719074</v>
      </c>
      <c r="G12" s="31">
        <f t="shared" si="0"/>
        <v>235262988</v>
      </c>
      <c r="H12" s="31">
        <f t="shared" si="0"/>
        <v>-15850968</v>
      </c>
      <c r="I12" s="31">
        <f t="shared" si="0"/>
        <v>-5594458</v>
      </c>
      <c r="J12" s="31">
        <f t="shared" si="0"/>
        <v>213817562</v>
      </c>
      <c r="K12" s="31">
        <f t="shared" si="0"/>
        <v>3307082</v>
      </c>
      <c r="L12" s="31">
        <f t="shared" si="0"/>
        <v>13306286</v>
      </c>
      <c r="M12" s="31">
        <f t="shared" si="0"/>
        <v>14055271</v>
      </c>
      <c r="N12" s="31">
        <f t="shared" si="0"/>
        <v>30668639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244486201</v>
      </c>
      <c r="X12" s="31">
        <f t="shared" si="0"/>
        <v>87359586</v>
      </c>
      <c r="Y12" s="31">
        <f t="shared" si="0"/>
        <v>157126615</v>
      </c>
      <c r="Z12" s="32">
        <f>+IF(X12&lt;&gt;0,+(Y12/X12)*100,0)</f>
        <v>179.86190433640564</v>
      </c>
      <c r="AA12" s="33">
        <f>SUM(AA6:AA11)</f>
        <v>174719074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7004205259</v>
      </c>
      <c r="D19" s="18"/>
      <c r="E19" s="19">
        <v>6684919970</v>
      </c>
      <c r="F19" s="20">
        <v>6684919970</v>
      </c>
      <c r="G19" s="20">
        <v>7169759858</v>
      </c>
      <c r="H19" s="20">
        <v>-155061573</v>
      </c>
      <c r="I19" s="20">
        <v>1894364</v>
      </c>
      <c r="J19" s="20">
        <v>7016592649</v>
      </c>
      <c r="K19" s="20">
        <v>2077862</v>
      </c>
      <c r="L19" s="20">
        <v>2778027</v>
      </c>
      <c r="M19" s="20">
        <v>19219274</v>
      </c>
      <c r="N19" s="20">
        <v>24075163</v>
      </c>
      <c r="O19" s="20"/>
      <c r="P19" s="20"/>
      <c r="Q19" s="20"/>
      <c r="R19" s="20"/>
      <c r="S19" s="20"/>
      <c r="T19" s="20"/>
      <c r="U19" s="20"/>
      <c r="V19" s="20"/>
      <c r="W19" s="20">
        <v>7040667812</v>
      </c>
      <c r="X19" s="20">
        <v>3401869064</v>
      </c>
      <c r="Y19" s="20">
        <v>3638798748</v>
      </c>
      <c r="Z19" s="21">
        <v>106.96469145468556</v>
      </c>
      <c r="AA19" s="22">
        <v>6684919970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7004205259</v>
      </c>
      <c r="D24" s="29">
        <f>SUM(D15:D23)</f>
        <v>0</v>
      </c>
      <c r="E24" s="36">
        <f t="shared" si="1"/>
        <v>6684919970</v>
      </c>
      <c r="F24" s="37">
        <f t="shared" si="1"/>
        <v>6684919970</v>
      </c>
      <c r="G24" s="37">
        <f t="shared" si="1"/>
        <v>7169759858</v>
      </c>
      <c r="H24" s="37">
        <f t="shared" si="1"/>
        <v>-155061573</v>
      </c>
      <c r="I24" s="37">
        <f t="shared" si="1"/>
        <v>1894364</v>
      </c>
      <c r="J24" s="37">
        <f t="shared" si="1"/>
        <v>7016592649</v>
      </c>
      <c r="K24" s="37">
        <f t="shared" si="1"/>
        <v>2077862</v>
      </c>
      <c r="L24" s="37">
        <f t="shared" si="1"/>
        <v>2778027</v>
      </c>
      <c r="M24" s="37">
        <f t="shared" si="1"/>
        <v>19219274</v>
      </c>
      <c r="N24" s="37">
        <f t="shared" si="1"/>
        <v>24075163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7040667812</v>
      </c>
      <c r="X24" s="37">
        <f t="shared" si="1"/>
        <v>3401869064</v>
      </c>
      <c r="Y24" s="37">
        <f t="shared" si="1"/>
        <v>3638798748</v>
      </c>
      <c r="Z24" s="38">
        <f>+IF(X24&lt;&gt;0,+(Y24/X24)*100,0)</f>
        <v>106.96469145468556</v>
      </c>
      <c r="AA24" s="39">
        <f>SUM(AA15:AA23)</f>
        <v>6684919970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7139032041</v>
      </c>
      <c r="D25" s="29">
        <f>+D12+D24</f>
        <v>0</v>
      </c>
      <c r="E25" s="30">
        <f t="shared" si="2"/>
        <v>6859639044</v>
      </c>
      <c r="F25" s="31">
        <f t="shared" si="2"/>
        <v>6859639044</v>
      </c>
      <c r="G25" s="31">
        <f t="shared" si="2"/>
        <v>7405022846</v>
      </c>
      <c r="H25" s="31">
        <f t="shared" si="2"/>
        <v>-170912541</v>
      </c>
      <c r="I25" s="31">
        <f t="shared" si="2"/>
        <v>-3700094</v>
      </c>
      <c r="J25" s="31">
        <f t="shared" si="2"/>
        <v>7230410211</v>
      </c>
      <c r="K25" s="31">
        <f t="shared" si="2"/>
        <v>5384944</v>
      </c>
      <c r="L25" s="31">
        <f t="shared" si="2"/>
        <v>16084313</v>
      </c>
      <c r="M25" s="31">
        <f t="shared" si="2"/>
        <v>33274545</v>
      </c>
      <c r="N25" s="31">
        <f t="shared" si="2"/>
        <v>54743802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7285154013</v>
      </c>
      <c r="X25" s="31">
        <f t="shared" si="2"/>
        <v>3489228650</v>
      </c>
      <c r="Y25" s="31">
        <f t="shared" si="2"/>
        <v>3795925363</v>
      </c>
      <c r="Z25" s="32">
        <f>+IF(X25&lt;&gt;0,+(Y25/X25)*100,0)</f>
        <v>108.78981413270236</v>
      </c>
      <c r="AA25" s="33">
        <f>+AA12+AA24</f>
        <v>6859639044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986057</v>
      </c>
      <c r="D31" s="18"/>
      <c r="E31" s="19">
        <v>4087293</v>
      </c>
      <c r="F31" s="20">
        <v>4087293</v>
      </c>
      <c r="G31" s="20">
        <v>543561</v>
      </c>
      <c r="H31" s="20">
        <v>-197982</v>
      </c>
      <c r="I31" s="20">
        <v>2685</v>
      </c>
      <c r="J31" s="20">
        <v>348264</v>
      </c>
      <c r="K31" s="20">
        <v>4290</v>
      </c>
      <c r="L31" s="20">
        <v>66845</v>
      </c>
      <c r="M31" s="20">
        <v>17968</v>
      </c>
      <c r="N31" s="20">
        <v>89103</v>
      </c>
      <c r="O31" s="20"/>
      <c r="P31" s="20"/>
      <c r="Q31" s="20"/>
      <c r="R31" s="20"/>
      <c r="S31" s="20"/>
      <c r="T31" s="20"/>
      <c r="U31" s="20"/>
      <c r="V31" s="20"/>
      <c r="W31" s="20">
        <v>437367</v>
      </c>
      <c r="X31" s="20">
        <v>2043642</v>
      </c>
      <c r="Y31" s="20">
        <v>-1606275</v>
      </c>
      <c r="Z31" s="21">
        <v>-78.598648882729947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191428547</v>
      </c>
      <c r="D32" s="18"/>
      <c r="E32" s="19"/>
      <c r="F32" s="20"/>
      <c r="G32" s="20">
        <v>1064222303</v>
      </c>
      <c r="H32" s="20">
        <v>-872793757</v>
      </c>
      <c r="I32" s="20"/>
      <c r="J32" s="20">
        <v>191428546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191428546</v>
      </c>
      <c r="X32" s="20">
        <v>-18</v>
      </c>
      <c r="Y32" s="20">
        <v>191428564</v>
      </c>
      <c r="Z32" s="21">
        <v>-1063492022.2222222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192414604</v>
      </c>
      <c r="D34" s="29">
        <f>SUM(D29:D33)</f>
        <v>0</v>
      </c>
      <c r="E34" s="30">
        <f t="shared" si="3"/>
        <v>4087293</v>
      </c>
      <c r="F34" s="31">
        <f t="shared" si="3"/>
        <v>4087293</v>
      </c>
      <c r="G34" s="31">
        <f t="shared" si="3"/>
        <v>1064765864</v>
      </c>
      <c r="H34" s="31">
        <f t="shared" si="3"/>
        <v>-872991739</v>
      </c>
      <c r="I34" s="31">
        <f t="shared" si="3"/>
        <v>2685</v>
      </c>
      <c r="J34" s="31">
        <f t="shared" si="3"/>
        <v>191776810</v>
      </c>
      <c r="K34" s="31">
        <f t="shared" si="3"/>
        <v>4290</v>
      </c>
      <c r="L34" s="31">
        <f t="shared" si="3"/>
        <v>66845</v>
      </c>
      <c r="M34" s="31">
        <f t="shared" si="3"/>
        <v>17968</v>
      </c>
      <c r="N34" s="31">
        <f t="shared" si="3"/>
        <v>89103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191865913</v>
      </c>
      <c r="X34" s="31">
        <f t="shared" si="3"/>
        <v>2043624</v>
      </c>
      <c r="Y34" s="31">
        <f t="shared" si="3"/>
        <v>189822289</v>
      </c>
      <c r="Z34" s="32">
        <f>+IF(X34&lt;&gt;0,+(Y34/X34)*100,0)</f>
        <v>9288.5133958105798</v>
      </c>
      <c r="AA34" s="33">
        <f>SUM(AA29:AA33)</f>
        <v>4087293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192414604</v>
      </c>
      <c r="D40" s="29">
        <f>+D34+D39</f>
        <v>0</v>
      </c>
      <c r="E40" s="30">
        <f t="shared" si="5"/>
        <v>4087293</v>
      </c>
      <c r="F40" s="31">
        <f t="shared" si="5"/>
        <v>4087293</v>
      </c>
      <c r="G40" s="31">
        <f t="shared" si="5"/>
        <v>1064765864</v>
      </c>
      <c r="H40" s="31">
        <f t="shared" si="5"/>
        <v>-872991739</v>
      </c>
      <c r="I40" s="31">
        <f t="shared" si="5"/>
        <v>2685</v>
      </c>
      <c r="J40" s="31">
        <f t="shared" si="5"/>
        <v>191776810</v>
      </c>
      <c r="K40" s="31">
        <f t="shared" si="5"/>
        <v>4290</v>
      </c>
      <c r="L40" s="31">
        <f t="shared" si="5"/>
        <v>66845</v>
      </c>
      <c r="M40" s="31">
        <f t="shared" si="5"/>
        <v>17968</v>
      </c>
      <c r="N40" s="31">
        <f t="shared" si="5"/>
        <v>89103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191865913</v>
      </c>
      <c r="X40" s="31">
        <f t="shared" si="5"/>
        <v>2043624</v>
      </c>
      <c r="Y40" s="31">
        <f t="shared" si="5"/>
        <v>189822289</v>
      </c>
      <c r="Z40" s="32">
        <f>+IF(X40&lt;&gt;0,+(Y40/X40)*100,0)</f>
        <v>9288.5133958105798</v>
      </c>
      <c r="AA40" s="33">
        <f>+AA34+AA39</f>
        <v>4087293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6946617437</v>
      </c>
      <c r="D42" s="43">
        <f>+D25-D40</f>
        <v>0</v>
      </c>
      <c r="E42" s="44">
        <f t="shared" si="6"/>
        <v>6855551751</v>
      </c>
      <c r="F42" s="45">
        <f t="shared" si="6"/>
        <v>6855551751</v>
      </c>
      <c r="G42" s="45">
        <f t="shared" si="6"/>
        <v>6340256982</v>
      </c>
      <c r="H42" s="45">
        <f t="shared" si="6"/>
        <v>702079198</v>
      </c>
      <c r="I42" s="45">
        <f t="shared" si="6"/>
        <v>-3702779</v>
      </c>
      <c r="J42" s="45">
        <f t="shared" si="6"/>
        <v>7038633401</v>
      </c>
      <c r="K42" s="45">
        <f t="shared" si="6"/>
        <v>5380654</v>
      </c>
      <c r="L42" s="45">
        <f t="shared" si="6"/>
        <v>16017468</v>
      </c>
      <c r="M42" s="45">
        <f t="shared" si="6"/>
        <v>33256577</v>
      </c>
      <c r="N42" s="45">
        <f t="shared" si="6"/>
        <v>54654699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7093288100</v>
      </c>
      <c r="X42" s="45">
        <f t="shared" si="6"/>
        <v>3487185026</v>
      </c>
      <c r="Y42" s="45">
        <f t="shared" si="6"/>
        <v>3606103074</v>
      </c>
      <c r="Z42" s="46">
        <f>+IF(X42&lt;&gt;0,+(Y42/X42)*100,0)</f>
        <v>103.41014448941948</v>
      </c>
      <c r="AA42" s="47">
        <f>+AA25-AA40</f>
        <v>6855551751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744238221</v>
      </c>
      <c r="D45" s="18"/>
      <c r="E45" s="19">
        <v>7073102312</v>
      </c>
      <c r="F45" s="20">
        <v>7073102312</v>
      </c>
      <c r="G45" s="20">
        <v>675389778</v>
      </c>
      <c r="H45" s="20">
        <v>361984467</v>
      </c>
      <c r="I45" s="20">
        <v>-4680393</v>
      </c>
      <c r="J45" s="20">
        <v>1032693852</v>
      </c>
      <c r="K45" s="20">
        <v>-2941259</v>
      </c>
      <c r="L45" s="20">
        <v>-769548</v>
      </c>
      <c r="M45" s="20">
        <v>-15323024</v>
      </c>
      <c r="N45" s="20">
        <v>-19033831</v>
      </c>
      <c r="O45" s="20"/>
      <c r="P45" s="20"/>
      <c r="Q45" s="20"/>
      <c r="R45" s="20"/>
      <c r="S45" s="20"/>
      <c r="T45" s="20"/>
      <c r="U45" s="20"/>
      <c r="V45" s="20"/>
      <c r="W45" s="20">
        <v>1013660021</v>
      </c>
      <c r="X45" s="20">
        <v>3569675676</v>
      </c>
      <c r="Y45" s="20">
        <v>-2556015655</v>
      </c>
      <c r="Z45" s="48">
        <v>-71.603582145707506</v>
      </c>
      <c r="AA45" s="22">
        <v>7073102312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744238221</v>
      </c>
      <c r="D48" s="51">
        <f>SUM(D45:D47)</f>
        <v>0</v>
      </c>
      <c r="E48" s="52">
        <f t="shared" si="7"/>
        <v>7073102312</v>
      </c>
      <c r="F48" s="53">
        <f t="shared" si="7"/>
        <v>7073102312</v>
      </c>
      <c r="G48" s="53">
        <f t="shared" si="7"/>
        <v>675389778</v>
      </c>
      <c r="H48" s="53">
        <f t="shared" si="7"/>
        <v>361984467</v>
      </c>
      <c r="I48" s="53">
        <f t="shared" si="7"/>
        <v>-4680393</v>
      </c>
      <c r="J48" s="53">
        <f t="shared" si="7"/>
        <v>1032693852</v>
      </c>
      <c r="K48" s="53">
        <f t="shared" si="7"/>
        <v>-2941259</v>
      </c>
      <c r="L48" s="53">
        <f t="shared" si="7"/>
        <v>-769548</v>
      </c>
      <c r="M48" s="53">
        <f t="shared" si="7"/>
        <v>-15323024</v>
      </c>
      <c r="N48" s="53">
        <f t="shared" si="7"/>
        <v>-19033831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1013660021</v>
      </c>
      <c r="X48" s="53">
        <f t="shared" si="7"/>
        <v>3569675676</v>
      </c>
      <c r="Y48" s="53">
        <f t="shared" si="7"/>
        <v>-2556015655</v>
      </c>
      <c r="Z48" s="54">
        <f>+IF(X48&lt;&gt;0,+(Y48/X48)*100,0)</f>
        <v>-71.603582145707506</v>
      </c>
      <c r="AA48" s="55">
        <f>SUM(AA45:AA47)</f>
        <v>7073102312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-1937354134</v>
      </c>
      <c r="D6" s="18"/>
      <c r="E6" s="19">
        <v>-93103500</v>
      </c>
      <c r="F6" s="20">
        <v>-93103500</v>
      </c>
      <c r="G6" s="20">
        <v>-1970475850</v>
      </c>
      <c r="H6" s="20">
        <v>-26620852</v>
      </c>
      <c r="I6" s="20">
        <v>-46799156</v>
      </c>
      <c r="J6" s="20">
        <v>-2043895858</v>
      </c>
      <c r="K6" s="20">
        <v>-56307250</v>
      </c>
      <c r="L6" s="20">
        <v>-90131424</v>
      </c>
      <c r="M6" s="20">
        <v>-75359554</v>
      </c>
      <c r="N6" s="20">
        <v>-221798228</v>
      </c>
      <c r="O6" s="20"/>
      <c r="P6" s="20"/>
      <c r="Q6" s="20"/>
      <c r="R6" s="20"/>
      <c r="S6" s="20"/>
      <c r="T6" s="20"/>
      <c r="U6" s="20"/>
      <c r="V6" s="20"/>
      <c r="W6" s="20">
        <v>-2265694086</v>
      </c>
      <c r="X6" s="20">
        <v>1890863</v>
      </c>
      <c r="Y6" s="20">
        <v>-2267584949</v>
      </c>
      <c r="Z6" s="21">
        <v>-119923.28100978229</v>
      </c>
      <c r="AA6" s="22">
        <v>-93103500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26698100</v>
      </c>
      <c r="D8" s="18"/>
      <c r="E8" s="19"/>
      <c r="F8" s="20"/>
      <c r="G8" s="20">
        <v>28066370</v>
      </c>
      <c r="H8" s="20">
        <v>1455912</v>
      </c>
      <c r="I8" s="20">
        <v>1132371</v>
      </c>
      <c r="J8" s="20">
        <v>30654653</v>
      </c>
      <c r="K8" s="20">
        <v>475794</v>
      </c>
      <c r="L8" s="20">
        <v>2304178</v>
      </c>
      <c r="M8" s="20">
        <v>-395600</v>
      </c>
      <c r="N8" s="20">
        <v>2384372</v>
      </c>
      <c r="O8" s="20"/>
      <c r="P8" s="20"/>
      <c r="Q8" s="20"/>
      <c r="R8" s="20"/>
      <c r="S8" s="20"/>
      <c r="T8" s="20"/>
      <c r="U8" s="20"/>
      <c r="V8" s="20"/>
      <c r="W8" s="20">
        <v>33039025</v>
      </c>
      <c r="X8" s="20"/>
      <c r="Y8" s="20">
        <v>33039025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226824251</v>
      </c>
      <c r="D9" s="18"/>
      <c r="E9" s="19"/>
      <c r="F9" s="20"/>
      <c r="G9" s="20">
        <v>228668813</v>
      </c>
      <c r="H9" s="20">
        <v>3034593</v>
      </c>
      <c r="I9" s="20">
        <v>6356552</v>
      </c>
      <c r="J9" s="20">
        <v>238059958</v>
      </c>
      <c r="K9" s="20">
        <v>7960405</v>
      </c>
      <c r="L9" s="20">
        <v>10188428</v>
      </c>
      <c r="M9" s="20">
        <v>9131195</v>
      </c>
      <c r="N9" s="20">
        <v>27280028</v>
      </c>
      <c r="O9" s="20"/>
      <c r="P9" s="20"/>
      <c r="Q9" s="20"/>
      <c r="R9" s="20"/>
      <c r="S9" s="20"/>
      <c r="T9" s="20"/>
      <c r="U9" s="20"/>
      <c r="V9" s="20"/>
      <c r="W9" s="20">
        <v>265339986</v>
      </c>
      <c r="X9" s="20"/>
      <c r="Y9" s="20">
        <v>265339986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1184814</v>
      </c>
      <c r="D11" s="18"/>
      <c r="E11" s="19">
        <v>54786535</v>
      </c>
      <c r="F11" s="20">
        <v>54786535</v>
      </c>
      <c r="G11" s="20">
        <v>-2541128</v>
      </c>
      <c r="H11" s="20">
        <v>3725942</v>
      </c>
      <c r="I11" s="20"/>
      <c r="J11" s="20">
        <v>1184814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1184814</v>
      </c>
      <c r="X11" s="20">
        <v>54786535</v>
      </c>
      <c r="Y11" s="20">
        <v>-53601721</v>
      </c>
      <c r="Z11" s="21">
        <v>-97.837399280680913</v>
      </c>
      <c r="AA11" s="22">
        <v>54786535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-1682646969</v>
      </c>
      <c r="D12" s="29">
        <f>SUM(D6:D11)</f>
        <v>0</v>
      </c>
      <c r="E12" s="30">
        <f t="shared" si="0"/>
        <v>-38316965</v>
      </c>
      <c r="F12" s="31">
        <f t="shared" si="0"/>
        <v>-38316965</v>
      </c>
      <c r="G12" s="31">
        <f t="shared" si="0"/>
        <v>-1716281795</v>
      </c>
      <c r="H12" s="31">
        <f t="shared" si="0"/>
        <v>-18404405</v>
      </c>
      <c r="I12" s="31">
        <f t="shared" si="0"/>
        <v>-39310233</v>
      </c>
      <c r="J12" s="31">
        <f t="shared" si="0"/>
        <v>-1773996433</v>
      </c>
      <c r="K12" s="31">
        <f t="shared" si="0"/>
        <v>-47871051</v>
      </c>
      <c r="L12" s="31">
        <f t="shared" si="0"/>
        <v>-77638818</v>
      </c>
      <c r="M12" s="31">
        <f t="shared" si="0"/>
        <v>-66623959</v>
      </c>
      <c r="N12" s="31">
        <f t="shared" si="0"/>
        <v>-192133828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-1966130261</v>
      </c>
      <c r="X12" s="31">
        <f t="shared" si="0"/>
        <v>56677398</v>
      </c>
      <c r="Y12" s="31">
        <f t="shared" si="0"/>
        <v>-2022807659</v>
      </c>
      <c r="Z12" s="32">
        <f>+IF(X12&lt;&gt;0,+(Y12/X12)*100,0)</f>
        <v>-3568.9846929811424</v>
      </c>
      <c r="AA12" s="33">
        <f>SUM(AA6:AA11)</f>
        <v>-38316965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4291347395</v>
      </c>
      <c r="D19" s="18"/>
      <c r="E19" s="19">
        <v>1017101704</v>
      </c>
      <c r="F19" s="20">
        <v>1017101704</v>
      </c>
      <c r="G19" s="20">
        <v>4298944040</v>
      </c>
      <c r="H19" s="20">
        <v>-13835704</v>
      </c>
      <c r="I19" s="20">
        <v>36594647</v>
      </c>
      <c r="J19" s="20">
        <v>4321702983</v>
      </c>
      <c r="K19" s="20">
        <v>53304430</v>
      </c>
      <c r="L19" s="20">
        <v>58848218</v>
      </c>
      <c r="M19" s="20">
        <v>57761426</v>
      </c>
      <c r="N19" s="20">
        <v>169914074</v>
      </c>
      <c r="O19" s="20"/>
      <c r="P19" s="20"/>
      <c r="Q19" s="20"/>
      <c r="R19" s="20"/>
      <c r="S19" s="20"/>
      <c r="T19" s="20"/>
      <c r="U19" s="20"/>
      <c r="V19" s="20"/>
      <c r="W19" s="20">
        <v>4491617057</v>
      </c>
      <c r="X19" s="20">
        <v>808550856</v>
      </c>
      <c r="Y19" s="20">
        <v>3683066201</v>
      </c>
      <c r="Z19" s="21">
        <v>455.51447675419939</v>
      </c>
      <c r="AA19" s="22">
        <v>1017101704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4295077302</v>
      </c>
      <c r="D24" s="29">
        <f>SUM(D15:D23)</f>
        <v>0</v>
      </c>
      <c r="E24" s="36">
        <f t="shared" si="1"/>
        <v>1019293522</v>
      </c>
      <c r="F24" s="37">
        <f t="shared" si="1"/>
        <v>1019293522</v>
      </c>
      <c r="G24" s="37">
        <f t="shared" si="1"/>
        <v>4302673947</v>
      </c>
      <c r="H24" s="37">
        <f t="shared" si="1"/>
        <v>-13835704</v>
      </c>
      <c r="I24" s="37">
        <f t="shared" si="1"/>
        <v>36594647</v>
      </c>
      <c r="J24" s="37">
        <f t="shared" si="1"/>
        <v>4325432890</v>
      </c>
      <c r="K24" s="37">
        <f t="shared" si="1"/>
        <v>53304430</v>
      </c>
      <c r="L24" s="37">
        <f t="shared" si="1"/>
        <v>58848218</v>
      </c>
      <c r="M24" s="37">
        <f t="shared" si="1"/>
        <v>57761426</v>
      </c>
      <c r="N24" s="37">
        <f t="shared" si="1"/>
        <v>169914074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4495346964</v>
      </c>
      <c r="X24" s="37">
        <f t="shared" si="1"/>
        <v>810742674</v>
      </c>
      <c r="Y24" s="37">
        <f t="shared" si="1"/>
        <v>3684604290</v>
      </c>
      <c r="Z24" s="38">
        <f>+IF(X24&lt;&gt;0,+(Y24/X24)*100,0)</f>
        <v>454.47272089688965</v>
      </c>
      <c r="AA24" s="39">
        <f>SUM(AA15:AA23)</f>
        <v>1019293522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2612430333</v>
      </c>
      <c r="D25" s="29">
        <f>+D12+D24</f>
        <v>0</v>
      </c>
      <c r="E25" s="30">
        <f t="shared" si="2"/>
        <v>980976557</v>
      </c>
      <c r="F25" s="31">
        <f t="shared" si="2"/>
        <v>980976557</v>
      </c>
      <c r="G25" s="31">
        <f t="shared" si="2"/>
        <v>2586392152</v>
      </c>
      <c r="H25" s="31">
        <f t="shared" si="2"/>
        <v>-32240109</v>
      </c>
      <c r="I25" s="31">
        <f t="shared" si="2"/>
        <v>-2715586</v>
      </c>
      <c r="J25" s="31">
        <f t="shared" si="2"/>
        <v>2551436457</v>
      </c>
      <c r="K25" s="31">
        <f t="shared" si="2"/>
        <v>5433379</v>
      </c>
      <c r="L25" s="31">
        <f t="shared" si="2"/>
        <v>-18790600</v>
      </c>
      <c r="M25" s="31">
        <f t="shared" si="2"/>
        <v>-8862533</v>
      </c>
      <c r="N25" s="31">
        <f t="shared" si="2"/>
        <v>-22219754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2529216703</v>
      </c>
      <c r="X25" s="31">
        <f t="shared" si="2"/>
        <v>867420072</v>
      </c>
      <c r="Y25" s="31">
        <f t="shared" si="2"/>
        <v>1661796631</v>
      </c>
      <c r="Z25" s="32">
        <f>+IF(X25&lt;&gt;0,+(Y25/X25)*100,0)</f>
        <v>191.57922264450434</v>
      </c>
      <c r="AA25" s="33">
        <f>+AA12+AA24</f>
        <v>980976557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33914362</v>
      </c>
      <c r="D32" s="18"/>
      <c r="E32" s="19"/>
      <c r="F32" s="20"/>
      <c r="G32" s="20">
        <v>15927692</v>
      </c>
      <c r="H32" s="20">
        <v>-15334128</v>
      </c>
      <c r="I32" s="20">
        <v>4316169</v>
      </c>
      <c r="J32" s="20">
        <v>4909733</v>
      </c>
      <c r="K32" s="20">
        <v>-55122995</v>
      </c>
      <c r="L32" s="20">
        <v>-73370248</v>
      </c>
      <c r="M32" s="20">
        <v>-77148183</v>
      </c>
      <c r="N32" s="20">
        <v>-205641426</v>
      </c>
      <c r="O32" s="20"/>
      <c r="P32" s="20"/>
      <c r="Q32" s="20"/>
      <c r="R32" s="20"/>
      <c r="S32" s="20"/>
      <c r="T32" s="20"/>
      <c r="U32" s="20"/>
      <c r="V32" s="20"/>
      <c r="W32" s="20">
        <v>-200731693</v>
      </c>
      <c r="X32" s="20"/>
      <c r="Y32" s="20">
        <v>-200731693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33914362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15927692</v>
      </c>
      <c r="H34" s="31">
        <f t="shared" si="3"/>
        <v>-15334128</v>
      </c>
      <c r="I34" s="31">
        <f t="shared" si="3"/>
        <v>4316169</v>
      </c>
      <c r="J34" s="31">
        <f t="shared" si="3"/>
        <v>4909733</v>
      </c>
      <c r="K34" s="31">
        <f t="shared" si="3"/>
        <v>-55122995</v>
      </c>
      <c r="L34" s="31">
        <f t="shared" si="3"/>
        <v>-73370248</v>
      </c>
      <c r="M34" s="31">
        <f t="shared" si="3"/>
        <v>-77148183</v>
      </c>
      <c r="N34" s="31">
        <f t="shared" si="3"/>
        <v>-205641426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-200731693</v>
      </c>
      <c r="X34" s="31">
        <f t="shared" si="3"/>
        <v>0</v>
      </c>
      <c r="Y34" s="31">
        <f t="shared" si="3"/>
        <v>-200731693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33914362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15927692</v>
      </c>
      <c r="H40" s="31">
        <f t="shared" si="5"/>
        <v>-15334128</v>
      </c>
      <c r="I40" s="31">
        <f t="shared" si="5"/>
        <v>4316169</v>
      </c>
      <c r="J40" s="31">
        <f t="shared" si="5"/>
        <v>4909733</v>
      </c>
      <c r="K40" s="31">
        <f t="shared" si="5"/>
        <v>-55122995</v>
      </c>
      <c r="L40" s="31">
        <f t="shared" si="5"/>
        <v>-73370248</v>
      </c>
      <c r="M40" s="31">
        <f t="shared" si="5"/>
        <v>-77148183</v>
      </c>
      <c r="N40" s="31">
        <f t="shared" si="5"/>
        <v>-205641426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-200731693</v>
      </c>
      <c r="X40" s="31">
        <f t="shared" si="5"/>
        <v>0</v>
      </c>
      <c r="Y40" s="31">
        <f t="shared" si="5"/>
        <v>-200731693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2578515971</v>
      </c>
      <c r="D42" s="43">
        <f>+D25-D40</f>
        <v>0</v>
      </c>
      <c r="E42" s="44">
        <f t="shared" si="6"/>
        <v>980976557</v>
      </c>
      <c r="F42" s="45">
        <f t="shared" si="6"/>
        <v>980976557</v>
      </c>
      <c r="G42" s="45">
        <f t="shared" si="6"/>
        <v>2570464460</v>
      </c>
      <c r="H42" s="45">
        <f t="shared" si="6"/>
        <v>-16905981</v>
      </c>
      <c r="I42" s="45">
        <f t="shared" si="6"/>
        <v>-7031755</v>
      </c>
      <c r="J42" s="45">
        <f t="shared" si="6"/>
        <v>2546526724</v>
      </c>
      <c r="K42" s="45">
        <f t="shared" si="6"/>
        <v>60556374</v>
      </c>
      <c r="L42" s="45">
        <f t="shared" si="6"/>
        <v>54579648</v>
      </c>
      <c r="M42" s="45">
        <f t="shared" si="6"/>
        <v>68285650</v>
      </c>
      <c r="N42" s="45">
        <f t="shared" si="6"/>
        <v>183421672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2729948396</v>
      </c>
      <c r="X42" s="45">
        <f t="shared" si="6"/>
        <v>867420072</v>
      </c>
      <c r="Y42" s="45">
        <f t="shared" si="6"/>
        <v>1862528324</v>
      </c>
      <c r="Z42" s="46">
        <f>+IF(X42&lt;&gt;0,+(Y42/X42)*100,0)</f>
        <v>214.7204548432446</v>
      </c>
      <c r="AA42" s="47">
        <f>+AA25-AA40</f>
        <v>980976557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323998204</v>
      </c>
      <c r="F45" s="20">
        <v>323998204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210441719</v>
      </c>
      <c r="Y45" s="20">
        <v>-210441719</v>
      </c>
      <c r="Z45" s="48">
        <v>-100</v>
      </c>
      <c r="AA45" s="22">
        <v>323998204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323998204</v>
      </c>
      <c r="F48" s="53">
        <f t="shared" si="7"/>
        <v>323998204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210441719</v>
      </c>
      <c r="Y48" s="53">
        <f t="shared" si="7"/>
        <v>-210441719</v>
      </c>
      <c r="Z48" s="54">
        <f>+IF(X48&lt;&gt;0,+(Y48/X48)*100,0)</f>
        <v>-100</v>
      </c>
      <c r="AA48" s="55">
        <f>SUM(AA45:AA47)</f>
        <v>323998204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113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-1930595808</v>
      </c>
      <c r="D6" s="18"/>
      <c r="E6" s="19">
        <v>3287445110</v>
      </c>
      <c r="F6" s="20">
        <v>3287445110</v>
      </c>
      <c r="G6" s="20">
        <v>-1899439608</v>
      </c>
      <c r="H6" s="20">
        <v>-49880284</v>
      </c>
      <c r="I6" s="20">
        <v>-52084711</v>
      </c>
      <c r="J6" s="20">
        <v>-2001404603</v>
      </c>
      <c r="K6" s="20">
        <v>-50132816</v>
      </c>
      <c r="L6" s="20">
        <v>-101602668</v>
      </c>
      <c r="M6" s="20">
        <v>-62341004</v>
      </c>
      <c r="N6" s="20">
        <v>-214076488</v>
      </c>
      <c r="O6" s="20"/>
      <c r="P6" s="20"/>
      <c r="Q6" s="20"/>
      <c r="R6" s="20"/>
      <c r="S6" s="20"/>
      <c r="T6" s="20"/>
      <c r="U6" s="20"/>
      <c r="V6" s="20"/>
      <c r="W6" s="20">
        <v>-2215481091</v>
      </c>
      <c r="X6" s="20">
        <v>527052154</v>
      </c>
      <c r="Y6" s="20">
        <v>-2742533245</v>
      </c>
      <c r="Z6" s="21">
        <v>-520.35329410682948</v>
      </c>
      <c r="AA6" s="22">
        <v>3287445110</v>
      </c>
    </row>
    <row r="7" spans="1:27" ht="13.5" x14ac:dyDescent="0.25">
      <c r="A7" s="23" t="s">
        <v>35</v>
      </c>
      <c r="B7" s="17" t="s">
        <v>32</v>
      </c>
      <c r="C7" s="18">
        <v>-4887052</v>
      </c>
      <c r="D7" s="18"/>
      <c r="E7" s="19"/>
      <c r="F7" s="20"/>
      <c r="G7" s="20">
        <v>80350144</v>
      </c>
      <c r="H7" s="20"/>
      <c r="I7" s="20"/>
      <c r="J7" s="20">
        <v>80350144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80350144</v>
      </c>
      <c r="X7" s="20"/>
      <c r="Y7" s="20">
        <v>80350144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737889580</v>
      </c>
      <c r="D8" s="18"/>
      <c r="E8" s="19">
        <v>-1498632408</v>
      </c>
      <c r="F8" s="20">
        <v>-1498632408</v>
      </c>
      <c r="G8" s="20">
        <v>2207254537</v>
      </c>
      <c r="H8" s="20">
        <v>-1212050279</v>
      </c>
      <c r="I8" s="20">
        <v>-58960582</v>
      </c>
      <c r="J8" s="20">
        <v>936243676</v>
      </c>
      <c r="K8" s="20">
        <v>115770282</v>
      </c>
      <c r="L8" s="20">
        <v>141397835</v>
      </c>
      <c r="M8" s="20">
        <v>133260590</v>
      </c>
      <c r="N8" s="20">
        <v>390428707</v>
      </c>
      <c r="O8" s="20"/>
      <c r="P8" s="20"/>
      <c r="Q8" s="20"/>
      <c r="R8" s="20"/>
      <c r="S8" s="20"/>
      <c r="T8" s="20"/>
      <c r="U8" s="20"/>
      <c r="V8" s="20"/>
      <c r="W8" s="20">
        <v>1326672383</v>
      </c>
      <c r="X8" s="20">
        <v>-680938286</v>
      </c>
      <c r="Y8" s="20">
        <v>2007610669</v>
      </c>
      <c r="Z8" s="21">
        <v>-294.83004705069555</v>
      </c>
      <c r="AA8" s="22">
        <v>-1498632408</v>
      </c>
    </row>
    <row r="9" spans="1:27" ht="13.5" x14ac:dyDescent="0.25">
      <c r="A9" s="23" t="s">
        <v>37</v>
      </c>
      <c r="B9" s="17" t="s">
        <v>32</v>
      </c>
      <c r="C9" s="18">
        <v>972464839</v>
      </c>
      <c r="D9" s="18"/>
      <c r="E9" s="19">
        <v>15000000</v>
      </c>
      <c r="F9" s="20">
        <v>15000000</v>
      </c>
      <c r="G9" s="20">
        <v>934527316</v>
      </c>
      <c r="H9" s="20">
        <v>11937135</v>
      </c>
      <c r="I9" s="20">
        <v>29387848</v>
      </c>
      <c r="J9" s="20">
        <v>975852299</v>
      </c>
      <c r="K9" s="20">
        <v>6522934</v>
      </c>
      <c r="L9" s="20">
        <v>18934805</v>
      </c>
      <c r="M9" s="20">
        <v>22881544</v>
      </c>
      <c r="N9" s="20">
        <v>48339283</v>
      </c>
      <c r="O9" s="20"/>
      <c r="P9" s="20"/>
      <c r="Q9" s="20"/>
      <c r="R9" s="20"/>
      <c r="S9" s="20"/>
      <c r="T9" s="20"/>
      <c r="U9" s="20"/>
      <c r="V9" s="20"/>
      <c r="W9" s="20">
        <v>1024191582</v>
      </c>
      <c r="X9" s="20">
        <v>7500000</v>
      </c>
      <c r="Y9" s="20">
        <v>1016691582</v>
      </c>
      <c r="Z9" s="21">
        <v>13555.88776</v>
      </c>
      <c r="AA9" s="22">
        <v>15000000</v>
      </c>
    </row>
    <row r="10" spans="1:27" ht="13.5" x14ac:dyDescent="0.25">
      <c r="A10" s="23" t="s">
        <v>38</v>
      </c>
      <c r="B10" s="17" t="s">
        <v>32</v>
      </c>
      <c r="C10" s="18">
        <v>-1577444</v>
      </c>
      <c r="D10" s="18"/>
      <c r="E10" s="19"/>
      <c r="F10" s="20"/>
      <c r="G10" s="24">
        <v>-195180</v>
      </c>
      <c r="H10" s="24">
        <v>-72887</v>
      </c>
      <c r="I10" s="24">
        <v>-156959</v>
      </c>
      <c r="J10" s="20">
        <v>-425026</v>
      </c>
      <c r="K10" s="24">
        <v>-108274</v>
      </c>
      <c r="L10" s="24">
        <v>-131832</v>
      </c>
      <c r="M10" s="20">
        <v>-97041</v>
      </c>
      <c r="N10" s="24">
        <v>-337147</v>
      </c>
      <c r="O10" s="24"/>
      <c r="P10" s="24"/>
      <c r="Q10" s="20"/>
      <c r="R10" s="24"/>
      <c r="S10" s="24"/>
      <c r="T10" s="20"/>
      <c r="U10" s="24"/>
      <c r="V10" s="24"/>
      <c r="W10" s="24">
        <v>-762173</v>
      </c>
      <c r="X10" s="20"/>
      <c r="Y10" s="24">
        <v>-762173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362366450</v>
      </c>
      <c r="D11" s="18"/>
      <c r="E11" s="19">
        <v>199695793</v>
      </c>
      <c r="F11" s="20">
        <v>199695793</v>
      </c>
      <c r="G11" s="20">
        <v>-2151492</v>
      </c>
      <c r="H11" s="20">
        <v>53822242</v>
      </c>
      <c r="I11" s="20">
        <v>78821306</v>
      </c>
      <c r="J11" s="20">
        <v>130492056</v>
      </c>
      <c r="K11" s="20">
        <v>16469927</v>
      </c>
      <c r="L11" s="20">
        <v>28334471</v>
      </c>
      <c r="M11" s="20">
        <v>74690000</v>
      </c>
      <c r="N11" s="20">
        <v>119494398</v>
      </c>
      <c r="O11" s="20"/>
      <c r="P11" s="20"/>
      <c r="Q11" s="20"/>
      <c r="R11" s="20"/>
      <c r="S11" s="20"/>
      <c r="T11" s="20"/>
      <c r="U11" s="20"/>
      <c r="V11" s="20"/>
      <c r="W11" s="20">
        <v>249986454</v>
      </c>
      <c r="X11" s="20">
        <v>198541244</v>
      </c>
      <c r="Y11" s="20">
        <v>51445210</v>
      </c>
      <c r="Z11" s="21">
        <v>25.911598498899302</v>
      </c>
      <c r="AA11" s="22">
        <v>199695793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135660565</v>
      </c>
      <c r="D12" s="29">
        <f>SUM(D6:D11)</f>
        <v>0</v>
      </c>
      <c r="E12" s="30">
        <f t="shared" si="0"/>
        <v>2003508495</v>
      </c>
      <c r="F12" s="31">
        <f t="shared" si="0"/>
        <v>2003508495</v>
      </c>
      <c r="G12" s="31">
        <f t="shared" si="0"/>
        <v>1320345717</v>
      </c>
      <c r="H12" s="31">
        <f t="shared" si="0"/>
        <v>-1196244073</v>
      </c>
      <c r="I12" s="31">
        <f t="shared" si="0"/>
        <v>-2993098</v>
      </c>
      <c r="J12" s="31">
        <f t="shared" si="0"/>
        <v>121108546</v>
      </c>
      <c r="K12" s="31">
        <f t="shared" si="0"/>
        <v>88522053</v>
      </c>
      <c r="L12" s="31">
        <f t="shared" si="0"/>
        <v>86932611</v>
      </c>
      <c r="M12" s="31">
        <f t="shared" si="0"/>
        <v>168394089</v>
      </c>
      <c r="N12" s="31">
        <f t="shared" si="0"/>
        <v>343848753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464957299</v>
      </c>
      <c r="X12" s="31">
        <f t="shared" si="0"/>
        <v>52155112</v>
      </c>
      <c r="Y12" s="31">
        <f t="shared" si="0"/>
        <v>412802187</v>
      </c>
      <c r="Z12" s="32">
        <f>+IF(X12&lt;&gt;0,+(Y12/X12)*100,0)</f>
        <v>791.48940759632535</v>
      </c>
      <c r="AA12" s="33">
        <f>SUM(AA6:AA11)</f>
        <v>2003508495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-68207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18538944896</v>
      </c>
      <c r="D19" s="18"/>
      <c r="E19" s="19">
        <v>9059227287</v>
      </c>
      <c r="F19" s="20">
        <v>9059227287</v>
      </c>
      <c r="G19" s="20">
        <v>17305996875</v>
      </c>
      <c r="H19" s="20">
        <v>407087409</v>
      </c>
      <c r="I19" s="20">
        <v>119082642</v>
      </c>
      <c r="J19" s="20">
        <v>17832166926</v>
      </c>
      <c r="K19" s="20">
        <v>187081647</v>
      </c>
      <c r="L19" s="20">
        <v>139416009</v>
      </c>
      <c r="M19" s="20">
        <v>252152330</v>
      </c>
      <c r="N19" s="20">
        <v>578649986</v>
      </c>
      <c r="O19" s="20"/>
      <c r="P19" s="20"/>
      <c r="Q19" s="20"/>
      <c r="R19" s="20"/>
      <c r="S19" s="20"/>
      <c r="T19" s="20"/>
      <c r="U19" s="20"/>
      <c r="V19" s="20"/>
      <c r="W19" s="20">
        <v>18410816912</v>
      </c>
      <c r="X19" s="20">
        <v>4475098440</v>
      </c>
      <c r="Y19" s="20">
        <v>13935718472</v>
      </c>
      <c r="Z19" s="21">
        <v>311.40585305202808</v>
      </c>
      <c r="AA19" s="22">
        <v>9059227287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3598807</v>
      </c>
      <c r="D22" s="18"/>
      <c r="E22" s="19">
        <v>2060718</v>
      </c>
      <c r="F22" s="20">
        <v>2060718</v>
      </c>
      <c r="G22" s="20">
        <v>3598807</v>
      </c>
      <c r="H22" s="20"/>
      <c r="I22" s="20"/>
      <c r="J22" s="20">
        <v>3598807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3598807</v>
      </c>
      <c r="X22" s="20">
        <v>2060718</v>
      </c>
      <c r="Y22" s="20">
        <v>1538089</v>
      </c>
      <c r="Z22" s="21">
        <v>74.638499785026383</v>
      </c>
      <c r="AA22" s="22">
        <v>2060718</v>
      </c>
    </row>
    <row r="23" spans="1:27" ht="13.5" x14ac:dyDescent="0.25">
      <c r="A23" s="23" t="s">
        <v>50</v>
      </c>
      <c r="B23" s="17" t="s">
        <v>32</v>
      </c>
      <c r="C23" s="18">
        <v>131100</v>
      </c>
      <c r="D23" s="18"/>
      <c r="E23" s="19">
        <v>131100</v>
      </c>
      <c r="F23" s="20">
        <v>131100</v>
      </c>
      <c r="G23" s="24">
        <v>131100</v>
      </c>
      <c r="H23" s="24"/>
      <c r="I23" s="24"/>
      <c r="J23" s="20">
        <v>131100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131100</v>
      </c>
      <c r="X23" s="20">
        <v>131100</v>
      </c>
      <c r="Y23" s="24"/>
      <c r="Z23" s="25"/>
      <c r="AA23" s="26">
        <v>131100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18542606596</v>
      </c>
      <c r="D24" s="29">
        <f>SUM(D15:D23)</f>
        <v>0</v>
      </c>
      <c r="E24" s="36">
        <f t="shared" si="1"/>
        <v>9061419105</v>
      </c>
      <c r="F24" s="37">
        <f t="shared" si="1"/>
        <v>9061419105</v>
      </c>
      <c r="G24" s="37">
        <f t="shared" si="1"/>
        <v>17309726782</v>
      </c>
      <c r="H24" s="37">
        <f t="shared" si="1"/>
        <v>407087409</v>
      </c>
      <c r="I24" s="37">
        <f t="shared" si="1"/>
        <v>119082642</v>
      </c>
      <c r="J24" s="37">
        <f t="shared" si="1"/>
        <v>17835896833</v>
      </c>
      <c r="K24" s="37">
        <f t="shared" si="1"/>
        <v>187081647</v>
      </c>
      <c r="L24" s="37">
        <f t="shared" si="1"/>
        <v>139416009</v>
      </c>
      <c r="M24" s="37">
        <f t="shared" si="1"/>
        <v>252152330</v>
      </c>
      <c r="N24" s="37">
        <f t="shared" si="1"/>
        <v>578649986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18414546819</v>
      </c>
      <c r="X24" s="37">
        <f t="shared" si="1"/>
        <v>4477290258</v>
      </c>
      <c r="Y24" s="37">
        <f t="shared" si="1"/>
        <v>13937256561</v>
      </c>
      <c r="Z24" s="38">
        <f>+IF(X24&lt;&gt;0,+(Y24/X24)*100,0)</f>
        <v>311.28776018255638</v>
      </c>
      <c r="AA24" s="39">
        <f>SUM(AA15:AA23)</f>
        <v>9061419105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18678267161</v>
      </c>
      <c r="D25" s="29">
        <f>+D12+D24</f>
        <v>0</v>
      </c>
      <c r="E25" s="30">
        <f t="shared" si="2"/>
        <v>11064927600</v>
      </c>
      <c r="F25" s="31">
        <f t="shared" si="2"/>
        <v>11064927600</v>
      </c>
      <c r="G25" s="31">
        <f t="shared" si="2"/>
        <v>18630072499</v>
      </c>
      <c r="H25" s="31">
        <f t="shared" si="2"/>
        <v>-789156664</v>
      </c>
      <c r="I25" s="31">
        <f t="shared" si="2"/>
        <v>116089544</v>
      </c>
      <c r="J25" s="31">
        <f t="shared" si="2"/>
        <v>17957005379</v>
      </c>
      <c r="K25" s="31">
        <f t="shared" si="2"/>
        <v>275603700</v>
      </c>
      <c r="L25" s="31">
        <f t="shared" si="2"/>
        <v>226348620</v>
      </c>
      <c r="M25" s="31">
        <f t="shared" si="2"/>
        <v>420546419</v>
      </c>
      <c r="N25" s="31">
        <f t="shared" si="2"/>
        <v>922498739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18879504118</v>
      </c>
      <c r="X25" s="31">
        <f t="shared" si="2"/>
        <v>4529445370</v>
      </c>
      <c r="Y25" s="31">
        <f t="shared" si="2"/>
        <v>14350058748</v>
      </c>
      <c r="Z25" s="32">
        <f>+IF(X25&lt;&gt;0,+(Y25/X25)*100,0)</f>
        <v>316.81712827458165</v>
      </c>
      <c r="AA25" s="33">
        <f>+AA12+AA24</f>
        <v>11064927600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29722309</v>
      </c>
      <c r="D31" s="18"/>
      <c r="E31" s="19">
        <v>4087293</v>
      </c>
      <c r="F31" s="20">
        <v>4087293</v>
      </c>
      <c r="G31" s="20">
        <v>29245391</v>
      </c>
      <c r="H31" s="20">
        <v>27528</v>
      </c>
      <c r="I31" s="20">
        <v>127728</v>
      </c>
      <c r="J31" s="20">
        <v>29400647</v>
      </c>
      <c r="K31" s="20">
        <v>154471</v>
      </c>
      <c r="L31" s="20">
        <v>495960</v>
      </c>
      <c r="M31" s="20">
        <v>181105</v>
      </c>
      <c r="N31" s="20">
        <v>831536</v>
      </c>
      <c r="O31" s="20"/>
      <c r="P31" s="20"/>
      <c r="Q31" s="20"/>
      <c r="R31" s="20"/>
      <c r="S31" s="20"/>
      <c r="T31" s="20"/>
      <c r="U31" s="20"/>
      <c r="V31" s="20"/>
      <c r="W31" s="20">
        <v>30232183</v>
      </c>
      <c r="X31" s="20">
        <v>2043642</v>
      </c>
      <c r="Y31" s="20">
        <v>28188541</v>
      </c>
      <c r="Z31" s="21">
        <v>1379.3287180435711</v>
      </c>
      <c r="AA31" s="22">
        <v>4087293</v>
      </c>
    </row>
    <row r="32" spans="1:27" ht="13.5" x14ac:dyDescent="0.25">
      <c r="A32" s="23" t="s">
        <v>58</v>
      </c>
      <c r="B32" s="17" t="s">
        <v>32</v>
      </c>
      <c r="C32" s="18">
        <v>-92374939</v>
      </c>
      <c r="D32" s="18"/>
      <c r="E32" s="19">
        <v>377927431</v>
      </c>
      <c r="F32" s="20">
        <v>377927431</v>
      </c>
      <c r="G32" s="20">
        <v>1421653511</v>
      </c>
      <c r="H32" s="20">
        <v>-716920205</v>
      </c>
      <c r="I32" s="20">
        <v>90586776</v>
      </c>
      <c r="J32" s="20">
        <v>795320082</v>
      </c>
      <c r="K32" s="20">
        <v>-143454836</v>
      </c>
      <c r="L32" s="20">
        <v>-71801894</v>
      </c>
      <c r="M32" s="20">
        <v>19215333</v>
      </c>
      <c r="N32" s="20">
        <v>-196041397</v>
      </c>
      <c r="O32" s="20"/>
      <c r="P32" s="20"/>
      <c r="Q32" s="20"/>
      <c r="R32" s="20"/>
      <c r="S32" s="20"/>
      <c r="T32" s="20"/>
      <c r="U32" s="20"/>
      <c r="V32" s="20"/>
      <c r="W32" s="20">
        <v>599278685</v>
      </c>
      <c r="X32" s="20">
        <v>196661724</v>
      </c>
      <c r="Y32" s="20">
        <v>402616961</v>
      </c>
      <c r="Z32" s="21">
        <v>204.72563385033683</v>
      </c>
      <c r="AA32" s="22">
        <v>377927431</v>
      </c>
    </row>
    <row r="33" spans="1:27" ht="13.5" x14ac:dyDescent="0.25">
      <c r="A33" s="23" t="s">
        <v>59</v>
      </c>
      <c r="B33" s="17" t="s">
        <v>32</v>
      </c>
      <c r="C33" s="18">
        <v>15422975</v>
      </c>
      <c r="D33" s="18"/>
      <c r="E33" s="19">
        <v>9035688</v>
      </c>
      <c r="F33" s="20">
        <v>9035688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4517844</v>
      </c>
      <c r="Y33" s="20">
        <v>-4517844</v>
      </c>
      <c r="Z33" s="21">
        <v>-100</v>
      </c>
      <c r="AA33" s="22">
        <v>9035688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-47229655</v>
      </c>
      <c r="D34" s="29">
        <f>SUM(D29:D33)</f>
        <v>0</v>
      </c>
      <c r="E34" s="30">
        <f t="shared" si="3"/>
        <v>391050412</v>
      </c>
      <c r="F34" s="31">
        <f t="shared" si="3"/>
        <v>391050412</v>
      </c>
      <c r="G34" s="31">
        <f t="shared" si="3"/>
        <v>1450898902</v>
      </c>
      <c r="H34" s="31">
        <f t="shared" si="3"/>
        <v>-716892677</v>
      </c>
      <c r="I34" s="31">
        <f t="shared" si="3"/>
        <v>90714504</v>
      </c>
      <c r="J34" s="31">
        <f t="shared" si="3"/>
        <v>824720729</v>
      </c>
      <c r="K34" s="31">
        <f t="shared" si="3"/>
        <v>-143300365</v>
      </c>
      <c r="L34" s="31">
        <f t="shared" si="3"/>
        <v>-71305934</v>
      </c>
      <c r="M34" s="31">
        <f t="shared" si="3"/>
        <v>19396438</v>
      </c>
      <c r="N34" s="31">
        <f t="shared" si="3"/>
        <v>-195209861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629510868</v>
      </c>
      <c r="X34" s="31">
        <f t="shared" si="3"/>
        <v>203223210</v>
      </c>
      <c r="Y34" s="31">
        <f t="shared" si="3"/>
        <v>426287658</v>
      </c>
      <c r="Z34" s="32">
        <f>+IF(X34&lt;&gt;0,+(Y34/X34)*100,0)</f>
        <v>209.76327359458597</v>
      </c>
      <c r="AA34" s="33">
        <f>SUM(AA29:AA33)</f>
        <v>391050412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-38857</v>
      </c>
      <c r="D37" s="18"/>
      <c r="E37" s="19"/>
      <c r="F37" s="20"/>
      <c r="G37" s="20">
        <v>-38857</v>
      </c>
      <c r="H37" s="20"/>
      <c r="I37" s="20"/>
      <c r="J37" s="20">
        <v>-38857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-38857</v>
      </c>
      <c r="X37" s="20"/>
      <c r="Y37" s="20">
        <v>-38857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94665077</v>
      </c>
      <c r="D38" s="18"/>
      <c r="E38" s="19">
        <v>24527592</v>
      </c>
      <c r="F38" s="20">
        <v>24527592</v>
      </c>
      <c r="G38" s="20"/>
      <c r="H38" s="20">
        <v>21021384</v>
      </c>
      <c r="I38" s="20"/>
      <c r="J38" s="20">
        <v>21021384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21021384</v>
      </c>
      <c r="X38" s="20">
        <v>12263796</v>
      </c>
      <c r="Y38" s="20">
        <v>8757588</v>
      </c>
      <c r="Z38" s="21">
        <v>71.4100919486919</v>
      </c>
      <c r="AA38" s="22">
        <v>24527592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94626220</v>
      </c>
      <c r="D39" s="29">
        <f>SUM(D37:D38)</f>
        <v>0</v>
      </c>
      <c r="E39" s="36">
        <f t="shared" si="4"/>
        <v>24527592</v>
      </c>
      <c r="F39" s="37">
        <f t="shared" si="4"/>
        <v>24527592</v>
      </c>
      <c r="G39" s="37">
        <f t="shared" si="4"/>
        <v>-38857</v>
      </c>
      <c r="H39" s="37">
        <f t="shared" si="4"/>
        <v>21021384</v>
      </c>
      <c r="I39" s="37">
        <f t="shared" si="4"/>
        <v>0</v>
      </c>
      <c r="J39" s="37">
        <f t="shared" si="4"/>
        <v>20982527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20982527</v>
      </c>
      <c r="X39" s="37">
        <f t="shared" si="4"/>
        <v>12263796</v>
      </c>
      <c r="Y39" s="37">
        <f t="shared" si="4"/>
        <v>8718731</v>
      </c>
      <c r="Z39" s="38">
        <f>+IF(X39&lt;&gt;0,+(Y39/X39)*100,0)</f>
        <v>71.093248778763112</v>
      </c>
      <c r="AA39" s="39">
        <f>SUM(AA37:AA38)</f>
        <v>24527592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47396565</v>
      </c>
      <c r="D40" s="29">
        <f>+D34+D39</f>
        <v>0</v>
      </c>
      <c r="E40" s="30">
        <f t="shared" si="5"/>
        <v>415578004</v>
      </c>
      <c r="F40" s="31">
        <f t="shared" si="5"/>
        <v>415578004</v>
      </c>
      <c r="G40" s="31">
        <f t="shared" si="5"/>
        <v>1450860045</v>
      </c>
      <c r="H40" s="31">
        <f t="shared" si="5"/>
        <v>-695871293</v>
      </c>
      <c r="I40" s="31">
        <f t="shared" si="5"/>
        <v>90714504</v>
      </c>
      <c r="J40" s="31">
        <f t="shared" si="5"/>
        <v>845703256</v>
      </c>
      <c r="K40" s="31">
        <f t="shared" si="5"/>
        <v>-143300365</v>
      </c>
      <c r="L40" s="31">
        <f t="shared" si="5"/>
        <v>-71305934</v>
      </c>
      <c r="M40" s="31">
        <f t="shared" si="5"/>
        <v>19396438</v>
      </c>
      <c r="N40" s="31">
        <f t="shared" si="5"/>
        <v>-195209861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650493395</v>
      </c>
      <c r="X40" s="31">
        <f t="shared" si="5"/>
        <v>215487006</v>
      </c>
      <c r="Y40" s="31">
        <f t="shared" si="5"/>
        <v>435006389</v>
      </c>
      <c r="Z40" s="32">
        <f>+IF(X40&lt;&gt;0,+(Y40/X40)*100,0)</f>
        <v>201.87128545467843</v>
      </c>
      <c r="AA40" s="33">
        <f>+AA34+AA39</f>
        <v>415578004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18630870596</v>
      </c>
      <c r="D42" s="43">
        <f>+D25-D40</f>
        <v>0</v>
      </c>
      <c r="E42" s="44">
        <f t="shared" si="6"/>
        <v>10649349596</v>
      </c>
      <c r="F42" s="45">
        <f t="shared" si="6"/>
        <v>10649349596</v>
      </c>
      <c r="G42" s="45">
        <f t="shared" si="6"/>
        <v>17179212454</v>
      </c>
      <c r="H42" s="45">
        <f t="shared" si="6"/>
        <v>-93285371</v>
      </c>
      <c r="I42" s="45">
        <f t="shared" si="6"/>
        <v>25375040</v>
      </c>
      <c r="J42" s="45">
        <f t="shared" si="6"/>
        <v>17111302123</v>
      </c>
      <c r="K42" s="45">
        <f t="shared" si="6"/>
        <v>418904065</v>
      </c>
      <c r="L42" s="45">
        <f t="shared" si="6"/>
        <v>297654554</v>
      </c>
      <c r="M42" s="45">
        <f t="shared" si="6"/>
        <v>401149981</v>
      </c>
      <c r="N42" s="45">
        <f t="shared" si="6"/>
        <v>1117708600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18229010723</v>
      </c>
      <c r="X42" s="45">
        <f t="shared" si="6"/>
        <v>4313958364</v>
      </c>
      <c r="Y42" s="45">
        <f t="shared" si="6"/>
        <v>13915052359</v>
      </c>
      <c r="Z42" s="46">
        <f>+IF(X42&lt;&gt;0,+(Y42/X42)*100,0)</f>
        <v>322.55880063936564</v>
      </c>
      <c r="AA42" s="47">
        <f>+AA25-AA40</f>
        <v>10649349596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778424391</v>
      </c>
      <c r="D45" s="18"/>
      <c r="E45" s="19">
        <v>7498133278</v>
      </c>
      <c r="F45" s="20">
        <v>7498133278</v>
      </c>
      <c r="G45" s="20">
        <v>1907130077</v>
      </c>
      <c r="H45" s="20">
        <v>-834780641</v>
      </c>
      <c r="I45" s="20">
        <v>159834304</v>
      </c>
      <c r="J45" s="20">
        <v>1232183740</v>
      </c>
      <c r="K45" s="20">
        <v>39803871</v>
      </c>
      <c r="L45" s="20">
        <v>36767220</v>
      </c>
      <c r="M45" s="20">
        <v>75164532</v>
      </c>
      <c r="N45" s="20">
        <v>151735623</v>
      </c>
      <c r="O45" s="20"/>
      <c r="P45" s="20"/>
      <c r="Q45" s="20"/>
      <c r="R45" s="20"/>
      <c r="S45" s="20"/>
      <c r="T45" s="20"/>
      <c r="U45" s="20"/>
      <c r="V45" s="20"/>
      <c r="W45" s="20">
        <v>1383919363</v>
      </c>
      <c r="X45" s="20">
        <v>3833563919</v>
      </c>
      <c r="Y45" s="20">
        <v>-2449644556</v>
      </c>
      <c r="Z45" s="48">
        <v>-63.899927267653311</v>
      </c>
      <c r="AA45" s="22">
        <v>7498133278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778424391</v>
      </c>
      <c r="D48" s="51">
        <f>SUM(D45:D47)</f>
        <v>0</v>
      </c>
      <c r="E48" s="52">
        <f t="shared" si="7"/>
        <v>7498133278</v>
      </c>
      <c r="F48" s="53">
        <f t="shared" si="7"/>
        <v>7498133278</v>
      </c>
      <c r="G48" s="53">
        <f t="shared" si="7"/>
        <v>1907130077</v>
      </c>
      <c r="H48" s="53">
        <f t="shared" si="7"/>
        <v>-834780641</v>
      </c>
      <c r="I48" s="53">
        <f t="shared" si="7"/>
        <v>159834304</v>
      </c>
      <c r="J48" s="53">
        <f t="shared" si="7"/>
        <v>1232183740</v>
      </c>
      <c r="K48" s="53">
        <f t="shared" si="7"/>
        <v>39803871</v>
      </c>
      <c r="L48" s="53">
        <f t="shared" si="7"/>
        <v>36767220</v>
      </c>
      <c r="M48" s="53">
        <f t="shared" si="7"/>
        <v>75164532</v>
      </c>
      <c r="N48" s="53">
        <f t="shared" si="7"/>
        <v>151735623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1383919363</v>
      </c>
      <c r="X48" s="53">
        <f t="shared" si="7"/>
        <v>3833563919</v>
      </c>
      <c r="Y48" s="53">
        <f t="shared" si="7"/>
        <v>-2449644556</v>
      </c>
      <c r="Z48" s="54">
        <f>+IF(X48&lt;&gt;0,+(Y48/X48)*100,0)</f>
        <v>-63.899927267653311</v>
      </c>
      <c r="AA48" s="55">
        <f>SUM(AA45:AA47)</f>
        <v>7498133278</v>
      </c>
    </row>
    <row r="49" spans="1:27" ht="13.5" x14ac:dyDescent="0.25">
      <c r="A49" s="56" t="s">
        <v>110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111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112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0D8B78-E719-4C1F-9EF3-386F8301E310}"/>
</file>

<file path=customXml/itemProps2.xml><?xml version="1.0" encoding="utf-8"?>
<ds:datastoreItem xmlns:ds="http://schemas.openxmlformats.org/officeDocument/2006/customXml" ds:itemID="{5DEB0B93-8152-46A0-BE50-705DA131BD51}"/>
</file>

<file path=customXml/itemProps3.xml><?xml version="1.0" encoding="utf-8"?>
<ds:datastoreItem xmlns:ds="http://schemas.openxmlformats.org/officeDocument/2006/customXml" ds:itemID="{25FFD124-15AA-4DB2-804B-7AC8D630C3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2022-03-12T14:22:41Z</dcterms:created>
  <dcterms:modified xsi:type="dcterms:W3CDTF">2022-03-12T14:27:40Z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